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бюджет 2020 г\"/>
    </mc:Choice>
  </mc:AlternateContent>
  <bookViews>
    <workbookView xWindow="0" yWindow="0" windowWidth="17685" windowHeight="12030" activeTab="1"/>
  </bookViews>
  <sheets>
    <sheet name="прил4-6" sheetId="3" r:id="rId1"/>
    <sheet name="прл 5-7" sheetId="4" r:id="rId2"/>
  </sheets>
  <externalReferences>
    <externalReference r:id="rId3"/>
  </externalReferences>
  <definedNames>
    <definedName name="_xlnm._FilterDatabase" localSheetId="0" hidden="1">'прил4-6'!$A$10:$I$271</definedName>
    <definedName name="_xlnm._FilterDatabase" localSheetId="1" hidden="1">'прл 5-7'!$A$11:$I$248</definedName>
    <definedName name="APPT" localSheetId="0">'прил4-6'!#REF!</definedName>
    <definedName name="FIO" localSheetId="0">'прил4-6'!#REF!</definedName>
    <definedName name="SIGN" localSheetId="0">'прил4-6'!#REF!</definedName>
  </definedNames>
  <calcPr calcId="162913"/>
</workbook>
</file>

<file path=xl/calcChain.xml><?xml version="1.0" encoding="utf-8"?>
<calcChain xmlns="http://schemas.openxmlformats.org/spreadsheetml/2006/main">
  <c r="G191" i="3" l="1"/>
  <c r="G97" i="4" l="1"/>
  <c r="G43" i="4"/>
  <c r="G231" i="4"/>
  <c r="G234" i="4"/>
  <c r="G221" i="4"/>
  <c r="G229" i="4"/>
  <c r="G211" i="4"/>
  <c r="G217" i="4"/>
  <c r="G173" i="4"/>
  <c r="G178" i="4"/>
  <c r="G108" i="4"/>
  <c r="G90" i="4"/>
  <c r="G95" i="4"/>
  <c r="G82" i="4"/>
  <c r="G87" i="4"/>
  <c r="G48" i="4"/>
  <c r="G79" i="4"/>
  <c r="G77" i="4"/>
  <c r="G30" i="4"/>
  <c r="G41" i="4"/>
  <c r="G25" i="4"/>
  <c r="G264" i="3"/>
  <c r="G255" i="3"/>
  <c r="G243" i="3"/>
  <c r="G179" i="3"/>
  <c r="G167" i="3"/>
  <c r="G136" i="3"/>
  <c r="G131" i="3"/>
  <c r="G87" i="3"/>
  <c r="G76" i="3"/>
  <c r="G68" i="3"/>
  <c r="G60" i="3"/>
  <c r="G21" i="3"/>
  <c r="G56" i="3"/>
  <c r="G40" i="3"/>
  <c r="G28" i="3"/>
  <c r="G22" i="4" l="1"/>
  <c r="I248" i="4"/>
  <c r="H75" i="4"/>
  <c r="G75" i="4"/>
  <c r="H58" i="3"/>
  <c r="G58" i="3"/>
  <c r="I200" i="3" l="1"/>
  <c r="I187" i="3"/>
  <c r="I19" i="3"/>
  <c r="I23" i="4" s="1"/>
  <c r="H200" i="3" l="1"/>
  <c r="H187" i="3"/>
  <c r="H19" i="3"/>
  <c r="H247" i="4" l="1"/>
  <c r="G239" i="4" l="1"/>
  <c r="G142" i="3"/>
  <c r="G140" i="3" s="1"/>
  <c r="G139" i="3" s="1"/>
  <c r="G138" i="3" s="1"/>
  <c r="G225" i="3"/>
  <c r="G267" i="3"/>
  <c r="G266" i="3" s="1"/>
  <c r="G260" i="3"/>
  <c r="G252" i="3"/>
  <c r="G251" i="3" s="1"/>
  <c r="G249" i="3"/>
  <c r="G247" i="3"/>
  <c r="G239" i="3"/>
  <c r="G238" i="3" s="1"/>
  <c r="G234" i="3"/>
  <c r="G228" i="3" s="1"/>
  <c r="G223" i="3"/>
  <c r="G219" i="3"/>
  <c r="G217" i="3"/>
  <c r="G215" i="3"/>
  <c r="G212" i="3"/>
  <c r="G204" i="3"/>
  <c r="G210" i="3"/>
  <c r="G206" i="3"/>
  <c r="G198" i="3"/>
  <c r="G196" i="3"/>
  <c r="G194" i="3"/>
  <c r="G192" i="3"/>
  <c r="G177" i="3"/>
  <c r="G173" i="3" s="1"/>
  <c r="G185" i="3"/>
  <c r="G189" i="3"/>
  <c r="G183" i="3"/>
  <c r="G163" i="3"/>
  <c r="G170" i="3"/>
  <c r="G169" i="3" s="1"/>
  <c r="G156" i="3"/>
  <c r="G155" i="3" s="1"/>
  <c r="G154" i="3" s="1"/>
  <c r="G153" i="3" s="1"/>
  <c r="G149" i="3"/>
  <c r="G147" i="3"/>
  <c r="G125" i="3"/>
  <c r="G129" i="3"/>
  <c r="G134" i="3"/>
  <c r="G133" i="3" s="1"/>
  <c r="G120" i="3"/>
  <c r="G119" i="3" s="1"/>
  <c r="G117" i="3"/>
  <c r="G116" i="3" s="1"/>
  <c r="G114" i="3"/>
  <c r="G113" i="3" s="1"/>
  <c r="G110" i="3"/>
  <c r="G109" i="3" s="1"/>
  <c r="G99" i="3"/>
  <c r="G105" i="3"/>
  <c r="G101" i="3"/>
  <c r="G93" i="3"/>
  <c r="G91" i="3"/>
  <c r="G85" i="3"/>
  <c r="G72" i="3"/>
  <c r="G71" i="3" s="1"/>
  <c r="G79" i="3"/>
  <c r="G78" i="3" s="1"/>
  <c r="G74" i="3"/>
  <c r="G146" i="3" l="1"/>
  <c r="G145" i="3" s="1"/>
  <c r="G144" i="3" s="1"/>
  <c r="G182" i="3"/>
  <c r="G162" i="3"/>
  <c r="G161" i="3" s="1"/>
  <c r="G160" i="3" s="1"/>
  <c r="G246" i="3"/>
  <c r="G245" i="3" s="1"/>
  <c r="G124" i="3"/>
  <c r="G123" i="3" s="1"/>
  <c r="G214" i="3"/>
  <c r="G90" i="3"/>
  <c r="G89" i="3" s="1"/>
  <c r="G259" i="3"/>
  <c r="G258" i="3" s="1"/>
  <c r="G257" i="3" s="1"/>
  <c r="G84" i="3"/>
  <c r="G83" i="3" s="1"/>
  <c r="G98" i="3"/>
  <c r="G97" i="3" s="1"/>
  <c r="G112" i="3"/>
  <c r="G70" i="3"/>
  <c r="G66" i="3"/>
  <c r="G64" i="3"/>
  <c r="G181" i="3" l="1"/>
  <c r="G172" i="3" s="1"/>
  <c r="G63" i="3"/>
  <c r="G62" i="3" s="1"/>
  <c r="G37" i="3"/>
  <c r="G31" i="3"/>
  <c r="G27" i="3"/>
  <c r="G26" i="3" s="1"/>
  <c r="G25" i="3" s="1"/>
  <c r="G24" i="3"/>
  <c r="G23" i="3" s="1"/>
  <c r="G20" i="3"/>
  <c r="G19" i="3"/>
  <c r="G16" i="3"/>
  <c r="G15" i="3" s="1"/>
  <c r="G81" i="4"/>
  <c r="G44" i="4"/>
  <c r="G180" i="4"/>
  <c r="G181" i="4"/>
  <c r="G203" i="4"/>
  <c r="G202" i="4"/>
  <c r="G123" i="4"/>
  <c r="G30" i="3" l="1"/>
  <c r="G17" i="3"/>
  <c r="G14" i="3" s="1"/>
  <c r="G137" i="4"/>
  <c r="G131" i="4"/>
  <c r="G112" i="4"/>
  <c r="G106" i="4"/>
  <c r="G69" i="4"/>
  <c r="G57" i="4"/>
  <c r="G55" i="4"/>
  <c r="G242" i="4"/>
  <c r="G241" i="4" s="1"/>
  <c r="G237" i="4"/>
  <c r="G236" i="4" s="1"/>
  <c r="G232" i="4"/>
  <c r="G227" i="4"/>
  <c r="G222" i="4"/>
  <c r="G214" i="4"/>
  <c r="G208" i="4"/>
  <c r="G206" i="4"/>
  <c r="G205" i="4" s="1"/>
  <c r="G200" i="4"/>
  <c r="G199" i="4" s="1"/>
  <c r="G196" i="4"/>
  <c r="G195" i="4" s="1"/>
  <c r="G191" i="4"/>
  <c r="G187" i="4"/>
  <c r="G183" i="4"/>
  <c r="G174" i="4"/>
  <c r="G164" i="4"/>
  <c r="G162" i="4"/>
  <c r="G158" i="4"/>
  <c r="G157" i="4" s="1"/>
  <c r="G155" i="4"/>
  <c r="G154" i="4" s="1"/>
  <c r="G152" i="4"/>
  <c r="G148" i="4"/>
  <c r="G144" i="4"/>
  <c r="G146" i="4"/>
  <c r="G141" i="4"/>
  <c r="G121" i="4"/>
  <c r="G125" i="4"/>
  <c r="G129" i="4"/>
  <c r="G139" i="4"/>
  <c r="G127" i="4"/>
  <c r="G116" i="4"/>
  <c r="G114" i="4"/>
  <c r="G102" i="4"/>
  <c r="G98" i="4"/>
  <c r="G89" i="4" s="1"/>
  <c r="G93" i="4"/>
  <c r="G91" i="4"/>
  <c r="G85" i="4"/>
  <c r="G83" i="4"/>
  <c r="G67" i="4"/>
  <c r="G64" i="4"/>
  <c r="G62" i="4"/>
  <c r="G60" i="4"/>
  <c r="G49" i="4"/>
  <c r="G71" i="4"/>
  <c r="G53" i="4"/>
  <c r="G46" i="4"/>
  <c r="G35" i="4"/>
  <c r="G39" i="4"/>
  <c r="G31" i="4"/>
  <c r="G28" i="4"/>
  <c r="G27" i="4" s="1"/>
  <c r="G21" i="4"/>
  <c r="G18" i="4" s="1"/>
  <c r="G19" i="4"/>
  <c r="G14" i="4"/>
  <c r="G13" i="4" s="1"/>
  <c r="I268" i="3"/>
  <c r="I267" i="3" s="1"/>
  <c r="I266" i="3" s="1"/>
  <c r="I262" i="3"/>
  <c r="I260" i="3" s="1"/>
  <c r="I259" i="3" s="1"/>
  <c r="I258" i="3" s="1"/>
  <c r="I252" i="3"/>
  <c r="I251" i="3" s="1"/>
  <c r="I249" i="3"/>
  <c r="I247" i="3"/>
  <c r="I241" i="3"/>
  <c r="I239" i="3" s="1"/>
  <c r="I238" i="3" s="1"/>
  <c r="I234" i="3"/>
  <c r="I232" i="3"/>
  <c r="I231" i="3"/>
  <c r="I229" i="3" s="1"/>
  <c r="I226" i="3"/>
  <c r="I225" i="3" s="1"/>
  <c r="I221" i="3"/>
  <c r="I219" i="3" s="1"/>
  <c r="I217" i="3"/>
  <c r="I210" i="3"/>
  <c r="I208" i="3"/>
  <c r="I206" i="3"/>
  <c r="I204" i="3"/>
  <c r="I198" i="3"/>
  <c r="I196" i="3"/>
  <c r="I192" i="3"/>
  <c r="I189" i="3"/>
  <c r="I185" i="3"/>
  <c r="I183" i="3"/>
  <c r="I173" i="3"/>
  <c r="I169" i="3"/>
  <c r="I165" i="3"/>
  <c r="I163" i="3" s="1"/>
  <c r="I162" i="3" s="1"/>
  <c r="I158" i="3"/>
  <c r="I156" i="3" s="1"/>
  <c r="I155" i="3" s="1"/>
  <c r="I153" i="3" s="1"/>
  <c r="I154" i="3" s="1"/>
  <c r="I151" i="3"/>
  <c r="I149" i="3" s="1"/>
  <c r="I147" i="3"/>
  <c r="I142" i="3"/>
  <c r="I140" i="3" s="1"/>
  <c r="I139" i="3" s="1"/>
  <c r="I138" i="3" s="1"/>
  <c r="I134" i="3"/>
  <c r="I133" i="3" s="1"/>
  <c r="I128" i="3"/>
  <c r="I126" i="3"/>
  <c r="I120" i="3"/>
  <c r="I119" i="3" s="1"/>
  <c r="I114" i="3"/>
  <c r="I113" i="3" s="1"/>
  <c r="I110" i="3"/>
  <c r="I109" i="3" s="1"/>
  <c r="I107" i="3"/>
  <c r="I105" i="3" s="1"/>
  <c r="I103" i="3"/>
  <c r="I101" i="3" s="1"/>
  <c r="I95" i="3"/>
  <c r="I93" i="3"/>
  <c r="I91" i="3"/>
  <c r="I85" i="3"/>
  <c r="I84" i="3" s="1"/>
  <c r="I83" i="3" s="1"/>
  <c r="I81" i="3"/>
  <c r="I79" i="3" s="1"/>
  <c r="I78" i="3" s="1"/>
  <c r="I74" i="3"/>
  <c r="I72" i="3"/>
  <c r="I66" i="3"/>
  <c r="I64" i="3"/>
  <c r="I52" i="3"/>
  <c r="I50" i="3"/>
  <c r="I47" i="3"/>
  <c r="I45" i="3"/>
  <c r="I43" i="3"/>
  <c r="I54" i="4" s="1"/>
  <c r="I40" i="3"/>
  <c r="I39" i="3"/>
  <c r="I37" i="3" s="1"/>
  <c r="I35" i="3"/>
  <c r="I33" i="3"/>
  <c r="I31" i="3" s="1"/>
  <c r="I26" i="3"/>
  <c r="I25" i="3" s="1"/>
  <c r="I23" i="3"/>
  <c r="I17" i="3"/>
  <c r="I15" i="3"/>
  <c r="I246" i="3" l="1"/>
  <c r="I245" i="3" s="1"/>
  <c r="G105" i="4"/>
  <c r="G104" i="4" s="1"/>
  <c r="G143" i="4"/>
  <c r="I62" i="3"/>
  <c r="I228" i="3"/>
  <c r="G13" i="3"/>
  <c r="G12" i="3" s="1"/>
  <c r="G271" i="3" s="1"/>
  <c r="I214" i="3"/>
  <c r="I14" i="3"/>
  <c r="I257" i="3"/>
  <c r="I191" i="3"/>
  <c r="I90" i="3"/>
  <c r="I89" i="3" s="1"/>
  <c r="I127" i="3"/>
  <c r="I125" i="3" s="1"/>
  <c r="I124" i="3" s="1"/>
  <c r="I123" i="3" s="1"/>
  <c r="I160" i="3"/>
  <c r="I161" i="3" s="1"/>
  <c r="G111" i="4"/>
  <c r="G120" i="4"/>
  <c r="G210" i="4"/>
  <c r="G198" i="4" s="1"/>
  <c r="G182" i="4"/>
  <c r="G219" i="4"/>
  <c r="G220" i="4"/>
  <c r="I182" i="3"/>
  <c r="I98" i="3"/>
  <c r="I97" i="3" s="1"/>
  <c r="I63" i="3"/>
  <c r="I30" i="3"/>
  <c r="I112" i="3"/>
  <c r="I71" i="3"/>
  <c r="I70" i="3" s="1"/>
  <c r="I146" i="3"/>
  <c r="I144" i="3" s="1"/>
  <c r="I145" i="3" s="1"/>
  <c r="I50" i="4"/>
  <c r="I247" i="4"/>
  <c r="H175" i="3"/>
  <c r="H174" i="3" s="1"/>
  <c r="H240" i="3"/>
  <c r="H241" i="3" s="1"/>
  <c r="H239" i="3" s="1"/>
  <c r="G110" i="4" l="1"/>
  <c r="I13" i="3"/>
  <c r="I12" i="3" s="1"/>
  <c r="I181" i="3"/>
  <c r="I172" i="3" s="1"/>
  <c r="G12" i="4"/>
  <c r="H50" i="4"/>
  <c r="I244" i="4"/>
  <c r="H244" i="4"/>
  <c r="H54" i="4"/>
  <c r="I126" i="4"/>
  <c r="I125" i="4" s="1"/>
  <c r="H126" i="4"/>
  <c r="H125" i="4" s="1"/>
  <c r="I123" i="4"/>
  <c r="I122" i="4"/>
  <c r="I121" i="4" s="1"/>
  <c r="H122" i="4"/>
  <c r="H121" i="4" s="1"/>
  <c r="I52" i="4"/>
  <c r="H52" i="4"/>
  <c r="H33" i="3"/>
  <c r="H51" i="4" s="1"/>
  <c r="H23" i="4"/>
  <c r="G246" i="4" l="1"/>
  <c r="G249" i="4" s="1"/>
  <c r="I271" i="3"/>
  <c r="H49" i="4"/>
  <c r="H173" i="3"/>
  <c r="H210" i="3"/>
  <c r="G248" i="4" l="1"/>
  <c r="H268" i="3"/>
  <c r="H206" i="3" l="1"/>
  <c r="H249" i="3" l="1"/>
  <c r="H170" i="3"/>
  <c r="H169" i="3" s="1"/>
  <c r="H147" i="3"/>
  <c r="H134" i="3"/>
  <c r="H110" i="3"/>
  <c r="H93" i="3"/>
  <c r="H85" i="3"/>
  <c r="H64" i="3"/>
  <c r="H52" i="3"/>
  <c r="H172" i="4" l="1"/>
  <c r="I172" i="4"/>
  <c r="I19" i="4"/>
  <c r="H19" i="4"/>
  <c r="I22" i="4" l="1"/>
  <c r="I15" i="4"/>
  <c r="H245" i="4"/>
  <c r="H243" i="4" s="1"/>
  <c r="I240" i="4"/>
  <c r="H240" i="4"/>
  <c r="I238" i="4"/>
  <c r="H238" i="4"/>
  <c r="I213" i="4"/>
  <c r="I212" i="4"/>
  <c r="H216" i="4"/>
  <c r="H215" i="4"/>
  <c r="I201" i="4"/>
  <c r="H201" i="4"/>
  <c r="H200" i="4" s="1"/>
  <c r="H199" i="4" s="1"/>
  <c r="I190" i="4"/>
  <c r="H190" i="4"/>
  <c r="I188" i="4"/>
  <c r="H188" i="4"/>
  <c r="I177" i="4"/>
  <c r="H177" i="4"/>
  <c r="I175" i="4"/>
  <c r="H175" i="4"/>
  <c r="I171" i="4"/>
  <c r="H171" i="4"/>
  <c r="H170" i="4" s="1"/>
  <c r="I165" i="4"/>
  <c r="H165" i="4"/>
  <c r="I169" i="4"/>
  <c r="H169" i="4"/>
  <c r="I161" i="4"/>
  <c r="I160" i="4" s="1"/>
  <c r="H161" i="4"/>
  <c r="H160" i="4" s="1"/>
  <c r="I163" i="4"/>
  <c r="I162" i="4" s="1"/>
  <c r="H163" i="4"/>
  <c r="H162" i="4" s="1"/>
  <c r="I159" i="4"/>
  <c r="I158" i="4" s="1"/>
  <c r="H159" i="4"/>
  <c r="H158" i="4" s="1"/>
  <c r="I156" i="4"/>
  <c r="I155" i="4" s="1"/>
  <c r="H156" i="4"/>
  <c r="H155" i="4" s="1"/>
  <c r="I151" i="4"/>
  <c r="H151" i="4"/>
  <c r="I149" i="4"/>
  <c r="H149" i="4"/>
  <c r="I130" i="4"/>
  <c r="I129" i="4" s="1"/>
  <c r="H130" i="4"/>
  <c r="H129" i="4" s="1"/>
  <c r="I128" i="4"/>
  <c r="H128" i="4"/>
  <c r="I115" i="4"/>
  <c r="H115" i="4"/>
  <c r="I119" i="4"/>
  <c r="H119" i="4"/>
  <c r="I117" i="4"/>
  <c r="H117" i="4"/>
  <c r="I113" i="4"/>
  <c r="I112" i="4" s="1"/>
  <c r="H113" i="4"/>
  <c r="H112" i="4" s="1"/>
  <c r="I103" i="4"/>
  <c r="I102" i="4" s="1"/>
  <c r="I101" i="4"/>
  <c r="H101" i="4"/>
  <c r="I99" i="4"/>
  <c r="H99" i="4"/>
  <c r="I92" i="4"/>
  <c r="H92" i="4"/>
  <c r="I86" i="4"/>
  <c r="I85" i="4" s="1"/>
  <c r="H86" i="4"/>
  <c r="H85" i="4" s="1"/>
  <c r="I74" i="4"/>
  <c r="I72" i="4"/>
  <c r="H74" i="4"/>
  <c r="H72" i="4"/>
  <c r="I68" i="4"/>
  <c r="H68" i="4"/>
  <c r="I65" i="4"/>
  <c r="H65" i="4"/>
  <c r="I63" i="4"/>
  <c r="H63" i="4"/>
  <c r="I61" i="4"/>
  <c r="H61" i="4"/>
  <c r="H70" i="4"/>
  <c r="H69" i="4" s="1"/>
  <c r="I58" i="4"/>
  <c r="H58" i="4"/>
  <c r="I56" i="4"/>
  <c r="H56" i="4"/>
  <c r="I45" i="4"/>
  <c r="I44" i="4" s="1"/>
  <c r="H45" i="4"/>
  <c r="H44" i="4" s="1"/>
  <c r="I40" i="4"/>
  <c r="I39" i="4" s="1"/>
  <c r="I36" i="4"/>
  <c r="H36" i="4"/>
  <c r="I32" i="4"/>
  <c r="H32" i="4"/>
  <c r="I29" i="4"/>
  <c r="H29" i="4"/>
  <c r="I24" i="4"/>
  <c r="H24" i="4"/>
  <c r="H22" i="4"/>
  <c r="H15" i="4"/>
  <c r="H232" i="3"/>
  <c r="I166" i="4"/>
  <c r="H231" i="3"/>
  <c r="H166" i="4" s="1"/>
  <c r="H226" i="3"/>
  <c r="H192" i="3"/>
  <c r="I73" i="4"/>
  <c r="H165" i="3"/>
  <c r="H73" i="4" s="1"/>
  <c r="H120" i="3"/>
  <c r="H31" i="3"/>
  <c r="H196" i="3"/>
  <c r="H189" i="3"/>
  <c r="H183" i="3"/>
  <c r="H47" i="3"/>
  <c r="H50" i="3"/>
  <c r="H234" i="3"/>
  <c r="I150" i="4"/>
  <c r="H221" i="3"/>
  <c r="H150" i="4" s="1"/>
  <c r="I51" i="4" l="1"/>
  <c r="I49" i="4" s="1"/>
  <c r="I164" i="4"/>
  <c r="H164" i="4"/>
  <c r="H148" i="4"/>
  <c r="I148" i="4"/>
  <c r="I70" i="4"/>
  <c r="I69" i="4" s="1"/>
  <c r="I71" i="4"/>
  <c r="H71" i="4"/>
  <c r="H163" i="3"/>
  <c r="H142" i="3" l="1"/>
  <c r="I223" i="4"/>
  <c r="H226" i="4"/>
  <c r="H223" i="4"/>
  <c r="I226" i="4"/>
  <c r="H114" i="3"/>
  <c r="H107" i="3"/>
  <c r="H103" i="3"/>
  <c r="H101" i="3" s="1"/>
  <c r="H95" i="3"/>
  <c r="H91" i="3"/>
  <c r="H81" i="3"/>
  <c r="H79" i="3" s="1"/>
  <c r="H45" i="3"/>
  <c r="H39" i="3"/>
  <c r="H37" i="3" s="1"/>
  <c r="H78" i="3" l="1"/>
  <c r="I239" i="4"/>
  <c r="I237" i="4" s="1"/>
  <c r="H140" i="3"/>
  <c r="H239" i="4"/>
  <c r="H105" i="3"/>
  <c r="H98" i="3" s="1"/>
  <c r="H189" i="4"/>
  <c r="H187" i="4" s="1"/>
  <c r="I189" i="4"/>
  <c r="I187" i="4" s="1"/>
  <c r="H100" i="4"/>
  <c r="H98" i="4" s="1"/>
  <c r="I100" i="4"/>
  <c r="I98" i="4" s="1"/>
  <c r="H90" i="3"/>
  <c r="H237" i="4" l="1"/>
  <c r="H236" i="4" s="1"/>
  <c r="I236" i="4"/>
  <c r="H125" i="3"/>
  <c r="H224" i="4"/>
  <c r="H222" i="4" s="1"/>
  <c r="I224" i="4"/>
  <c r="I207" i="4"/>
  <c r="H207" i="4"/>
  <c r="I91" i="4"/>
  <c r="H91" i="4"/>
  <c r="H43" i="3" l="1"/>
  <c r="H42" i="3" s="1"/>
  <c r="H35" i="3"/>
  <c r="I230" i="4"/>
  <c r="I229" i="4" s="1"/>
  <c r="I194" i="4"/>
  <c r="I193" i="4" s="1"/>
  <c r="H194" i="4"/>
  <c r="H193" i="4" s="1"/>
  <c r="I168" i="4"/>
  <c r="H168" i="4"/>
  <c r="I145" i="4"/>
  <c r="I144" i="4" s="1"/>
  <c r="H145" i="4"/>
  <c r="H144" i="4" s="1"/>
  <c r="H143" i="4" s="1"/>
  <c r="I138" i="4"/>
  <c r="I137" i="4" s="1"/>
  <c r="H138" i="4"/>
  <c r="H137" i="4" s="1"/>
  <c r="I132" i="4"/>
  <c r="H132" i="4"/>
  <c r="I94" i="4"/>
  <c r="I93" i="4" s="1"/>
  <c r="I90" i="4" s="1"/>
  <c r="H94" i="4"/>
  <c r="H93" i="4" s="1"/>
  <c r="I67" i="4"/>
  <c r="H67" i="4"/>
  <c r="I60" i="4"/>
  <c r="H60" i="4"/>
  <c r="I55" i="4"/>
  <c r="H55" i="4"/>
  <c r="I53" i="4"/>
  <c r="H53" i="4"/>
  <c r="I28" i="4"/>
  <c r="I27" i="4" s="1"/>
  <c r="H28" i="4"/>
  <c r="H27" i="4" s="1"/>
  <c r="H247" i="3" l="1"/>
  <c r="H246" i="3" s="1"/>
  <c r="H219" i="3"/>
  <c r="H217" i="3"/>
  <c r="H66" i="3"/>
  <c r="H23" i="3"/>
  <c r="H26" i="3"/>
  <c r="H25" i="3" s="1"/>
  <c r="H72" i="3"/>
  <c r="H74" i="3"/>
  <c r="H84" i="3"/>
  <c r="H83" i="3" s="1"/>
  <c r="H109" i="3"/>
  <c r="H97" i="3" s="1"/>
  <c r="H113" i="3"/>
  <c r="H119" i="3"/>
  <c r="H133" i="3"/>
  <c r="H139" i="3"/>
  <c r="H138" i="3" s="1"/>
  <c r="I59" i="4"/>
  <c r="I57" i="4" s="1"/>
  <c r="H59" i="4"/>
  <c r="H57" i="4" s="1"/>
  <c r="I38" i="4"/>
  <c r="I11" i="4"/>
  <c r="H38" i="4"/>
  <c r="H162" i="3"/>
  <c r="H133" i="4"/>
  <c r="H208" i="3"/>
  <c r="H225" i="3"/>
  <c r="H212" i="4"/>
  <c r="H213" i="4"/>
  <c r="H267" i="3"/>
  <c r="H266" i="3" s="1"/>
  <c r="I209" i="4"/>
  <c r="I208" i="4" s="1"/>
  <c r="H209" i="4"/>
  <c r="H208" i="4" s="1"/>
  <c r="H176" i="4"/>
  <c r="I114" i="4"/>
  <c r="H114" i="4"/>
  <c r="H103" i="4"/>
  <c r="H102" i="4" s="1"/>
  <c r="I16" i="4"/>
  <c r="H158" i="3"/>
  <c r="H156" i="3" s="1"/>
  <c r="I233" i="4"/>
  <c r="H233" i="4"/>
  <c r="H232" i="4" s="1"/>
  <c r="H231" i="4" s="1"/>
  <c r="I197" i="4"/>
  <c r="I196" i="4" s="1"/>
  <c r="I195" i="4" s="1"/>
  <c r="H197" i="4"/>
  <c r="H196" i="4" s="1"/>
  <c r="H195" i="4" s="1"/>
  <c r="I186" i="4"/>
  <c r="H186" i="4"/>
  <c r="I185" i="4"/>
  <c r="H185" i="4"/>
  <c r="I184" i="4"/>
  <c r="H184" i="4"/>
  <c r="I107" i="4"/>
  <c r="I106" i="4" s="1"/>
  <c r="H107" i="4"/>
  <c r="H106" i="4" s="1"/>
  <c r="I64" i="4"/>
  <c r="H64" i="4"/>
  <c r="I62" i="4"/>
  <c r="H11" i="4"/>
  <c r="I206" i="4"/>
  <c r="H183" i="4" l="1"/>
  <c r="I133" i="4"/>
  <c r="H211" i="4"/>
  <c r="H160" i="3"/>
  <c r="I245" i="4"/>
  <c r="I176" i="4"/>
  <c r="I174" i="4" s="1"/>
  <c r="I173" i="4" s="1"/>
  <c r="I118" i="4"/>
  <c r="I116" i="4" s="1"/>
  <c r="I111" i="4" s="1"/>
  <c r="H185" i="3"/>
  <c r="H118" i="4"/>
  <c r="H116" i="4" s="1"/>
  <c r="H111" i="4" s="1"/>
  <c r="H84" i="4"/>
  <c r="H83" i="4" s="1"/>
  <c r="H214" i="3"/>
  <c r="H155" i="3"/>
  <c r="H153" i="3" s="1"/>
  <c r="H16" i="4"/>
  <c r="I34" i="4"/>
  <c r="I14" i="4"/>
  <c r="H262" i="3"/>
  <c r="H34" i="4"/>
  <c r="H112" i="3"/>
  <c r="H62" i="3"/>
  <c r="H63" i="3"/>
  <c r="H71" i="3"/>
  <c r="H70" i="3" s="1"/>
  <c r="H151" i="3"/>
  <c r="I205" i="4"/>
  <c r="H40" i="3"/>
  <c r="H30" i="3" s="1"/>
  <c r="H242" i="4"/>
  <c r="H129" i="3"/>
  <c r="H230" i="4"/>
  <c r="H229" i="4" s="1"/>
  <c r="I183" i="4"/>
  <c r="H157" i="4"/>
  <c r="I170" i="4"/>
  <c r="I222" i="4"/>
  <c r="I221" i="4" s="1"/>
  <c r="H198" i="3"/>
  <c r="H191" i="3" s="1"/>
  <c r="H136" i="4"/>
  <c r="H131" i="4" s="1"/>
  <c r="I136" i="4"/>
  <c r="I216" i="4"/>
  <c r="H17" i="3"/>
  <c r="H252" i="3"/>
  <c r="H251" i="3" s="1"/>
  <c r="H245" i="3" s="1"/>
  <c r="H62" i="4"/>
  <c r="H48" i="4" s="1"/>
  <c r="H154" i="4"/>
  <c r="H15" i="3"/>
  <c r="H127" i="4"/>
  <c r="H124" i="3"/>
  <c r="H123" i="3" s="1"/>
  <c r="I48" i="4"/>
  <c r="H89" i="3"/>
  <c r="I211" i="4"/>
  <c r="I127" i="4"/>
  <c r="H43" i="4"/>
  <c r="H206" i="4"/>
  <c r="H174" i="4"/>
  <c r="H173" i="4" s="1"/>
  <c r="I143" i="4"/>
  <c r="I200" i="4"/>
  <c r="I199" i="4" s="1"/>
  <c r="I105" i="4"/>
  <c r="I104" i="4" s="1"/>
  <c r="I232" i="4"/>
  <c r="I231" i="4" s="1"/>
  <c r="H105" i="4"/>
  <c r="H104" i="4" s="1"/>
  <c r="I97" i="4"/>
  <c r="I89" i="4" s="1"/>
  <c r="H90" i="4"/>
  <c r="I43" i="4"/>
  <c r="I243" i="4" l="1"/>
  <c r="I242" i="4" s="1"/>
  <c r="I241" i="4" s="1"/>
  <c r="H120" i="4"/>
  <c r="H238" i="3"/>
  <c r="I131" i="4"/>
  <c r="I120" i="4" s="1"/>
  <c r="H14" i="4"/>
  <c r="H13" i="4" s="1"/>
  <c r="H241" i="4"/>
  <c r="H182" i="3"/>
  <c r="I220" i="4"/>
  <c r="I215" i="4"/>
  <c r="I214" i="4" s="1"/>
  <c r="I210" i="4" s="1"/>
  <c r="I198" i="4" s="1"/>
  <c r="I84" i="4"/>
  <c r="I83" i="4" s="1"/>
  <c r="I82" i="4" s="1"/>
  <c r="I81" i="4" s="1"/>
  <c r="H149" i="3"/>
  <c r="H37" i="4"/>
  <c r="H35" i="4" s="1"/>
  <c r="H40" i="4"/>
  <c r="H39" i="4" s="1"/>
  <c r="H260" i="3"/>
  <c r="H259" i="3" s="1"/>
  <c r="H258" i="3" s="1"/>
  <c r="H257" i="3" s="1"/>
  <c r="H33" i="4"/>
  <c r="H31" i="4" s="1"/>
  <c r="I33" i="4"/>
  <c r="I31" i="4" s="1"/>
  <c r="I37" i="4"/>
  <c r="I35" i="4" s="1"/>
  <c r="H161" i="3"/>
  <c r="H154" i="3"/>
  <c r="H14" i="3"/>
  <c r="H205" i="4"/>
  <c r="H221" i="4"/>
  <c r="H220" i="4" s="1"/>
  <c r="H214" i="4"/>
  <c r="H210" i="4" s="1"/>
  <c r="I13" i="4"/>
  <c r="I154" i="4"/>
  <c r="I21" i="4"/>
  <c r="I18" i="4" s="1"/>
  <c r="H82" i="4"/>
  <c r="H81" i="4" s="1"/>
  <c r="H97" i="4"/>
  <c r="H89" i="4" s="1"/>
  <c r="H21" i="4"/>
  <c r="H18" i="4" s="1"/>
  <c r="I219" i="4"/>
  <c r="H30" i="4" l="1"/>
  <c r="H12" i="4" s="1"/>
  <c r="H13" i="3"/>
  <c r="H12" i="3" s="1"/>
  <c r="H198" i="4"/>
  <c r="H146" i="3"/>
  <c r="H144" i="3" s="1"/>
  <c r="I30" i="4"/>
  <c r="I12" i="4" s="1"/>
  <c r="H219" i="4"/>
  <c r="I182" i="4"/>
  <c r="I181" i="4" s="1"/>
  <c r="H182" i="4"/>
  <c r="H145" i="3" l="1"/>
  <c r="H180" i="4"/>
  <c r="H181" i="4"/>
  <c r="I180" i="4"/>
  <c r="H110" i="4"/>
  <c r="H229" i="3"/>
  <c r="H246" i="4" l="1"/>
  <c r="H249" i="4" s="1"/>
  <c r="H228" i="3"/>
  <c r="H181" i="3" s="1"/>
  <c r="I157" i="4"/>
  <c r="I110" i="4" s="1"/>
  <c r="I246" i="4" l="1"/>
  <c r="I249" i="4" s="1"/>
  <c r="H172" i="3"/>
  <c r="H271" i="3" l="1"/>
</calcChain>
</file>

<file path=xl/sharedStrings.xml><?xml version="1.0" encoding="utf-8"?>
<sst xmlns="http://schemas.openxmlformats.org/spreadsheetml/2006/main" count="2155" uniqueCount="242">
  <si>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</si>
  <si>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</si>
  <si>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</si>
  <si>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</si>
  <si>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</si>
  <si>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</si>
  <si>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</si>
  <si>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</si>
  <si>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</si>
  <si>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</si>
  <si>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</si>
  <si>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</si>
  <si>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</si>
  <si>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</si>
  <si>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</si>
  <si>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</si>
  <si>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</si>
  <si>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</si>
  <si>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</si>
  <si>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</si>
  <si>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</si>
  <si>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</si>
  <si>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</si>
  <si>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</si>
  <si>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</si>
  <si>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</si>
  <si>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</si>
  <si>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</si>
  <si>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</si>
  <si>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</si>
  <si>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</si>
  <si>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</si>
  <si>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</si>
  <si>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</si>
  <si>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</si>
  <si>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</si>
  <si>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</si>
  <si>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</si>
  <si>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</si>
  <si>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</si>
  <si>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</si>
  <si>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</si>
  <si>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</si>
  <si>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всего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</si>
  <si>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</si>
  <si>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</si>
  <si>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</si>
  <si>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</si>
  <si>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</si>
  <si>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</si>
  <si>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3920490019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</si>
  <si>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</si>
  <si>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</si>
  <si>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</si>
  <si>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</si>
  <si>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</si>
  <si>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</si>
  <si>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</si>
  <si>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</si>
  <si>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</si>
  <si>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1540199998</t>
  </si>
  <si>
    <t>3920490059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</si>
  <si>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</si>
  <si>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</si>
  <si>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</si>
  <si>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</si>
  <si>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</si>
  <si>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</si>
  <si>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</si>
  <si>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</si>
  <si>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</si>
  <si>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</si>
  <si>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</si>
  <si>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</si>
  <si>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</si>
  <si>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</si>
  <si>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</si>
  <si>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</si>
  <si>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</si>
  <si>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</si>
  <si>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</si>
  <si>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0220170120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</si>
  <si>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</si>
  <si>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0220190059</t>
  </si>
  <si>
    <t>0220270120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</si>
  <si>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</si>
  <si>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</si>
  <si>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</si>
  <si>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</si>
  <si>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</si>
  <si>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02404S2010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</si>
  <si>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</si>
  <si>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</si>
  <si>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</si>
  <si>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</si>
  <si>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</si>
  <si>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</si>
  <si>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</si>
  <si>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</si>
  <si>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итого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</si>
  <si>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</si>
  <si>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</si>
  <si>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</si>
  <si>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</si>
  <si>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</si>
  <si>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</si>
  <si>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</si>
  <si>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</si>
  <si>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</si>
  <si>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</si>
  <si>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</si>
  <si>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</si>
  <si>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</si>
  <si>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</si>
  <si>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</si>
  <si>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</si>
  <si>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</si>
  <si>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</si>
  <si>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</si>
  <si>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</si>
  <si>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</si>
  <si>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КУЛЬТУРА,КИНЕМАТОГРАФИЯ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</si>
  <si>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</si>
  <si>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</si>
  <si>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</si>
  <si>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</si>
  <si>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</si>
  <si>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’’Об образовании в Российской Федерации" в части оплаты труда работников общеобразовательных и дошкольных организаций</t>
  </si>
  <si>
    <t>0240170120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</si>
  <si>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</si>
  <si>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</si>
  <si>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>Приложение №7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</si>
  <si>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</si>
  <si>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</si>
  <si>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</si>
  <si>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</si>
  <si>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</si>
  <si>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</si>
  <si>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</si>
  <si>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</si>
  <si>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</si>
  <si>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</si>
  <si>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</si>
  <si>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</si>
  <si>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</si>
  <si>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</si>
  <si>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</si>
  <si>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</si>
  <si>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</si>
  <si>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</si>
  <si>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</si>
  <si>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</si>
  <si>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</si>
  <si>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</si>
  <si>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</si>
  <si>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</si>
  <si>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</si>
  <si>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</si>
  <si>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</si>
  <si>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</si>
  <si>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</si>
  <si>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2021 год</t>
  </si>
  <si>
    <t>2022 год</t>
  </si>
  <si>
    <t>(руб)</t>
  </si>
  <si>
    <t>Наименование</t>
  </si>
  <si>
    <t>131P594009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</si>
  <si>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</si>
  <si>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Бюджетные инвестиции в объекты капитального строительства государственной (муниципальной) собственности</t>
  </si>
  <si>
    <t>131Р594009</t>
  </si>
  <si>
    <t>Субсидии на подготовку и проведение празднования на федеральном уровне памятных дат субъектов Российской Федерации</t>
  </si>
  <si>
    <t>9990071220</t>
  </si>
  <si>
    <t>11205L5090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</si>
  <si>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</si>
  <si>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</si>
  <si>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</si>
  <si>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</si>
  <si>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</si>
  <si>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</si>
  <si>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</si>
  <si>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</si>
  <si>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</si>
  <si>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</si>
  <si>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</si>
  <si>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</si>
  <si>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</si>
  <si>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</si>
  <si>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</si>
  <si>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</si>
  <si>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ФИЗИЧЕСКАЯ КУЛЬТУРА  И СПОРТ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</si>
  <si>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</si>
  <si>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</si>
  <si>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</si>
  <si>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</si>
  <si>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3810690020</t>
  </si>
  <si>
    <t>3810690021</t>
  </si>
  <si>
    <t>Благоустройство зданий общеобразовательных учреждений в целях соблюдения требований к воздушно-тепловому режиму,водоснабжению и канализации</t>
  </si>
  <si>
    <t>2021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</si>
  <si>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</si>
  <si>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</si>
  <si>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</si>
  <si>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</si>
  <si>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</si>
  <si>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02202L2550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</si>
  <si>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</si>
  <si>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</si>
  <si>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</si>
  <si>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</si>
  <si>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0400000000</t>
  </si>
  <si>
    <t>Cубсидии на создание в общеоразовательных учреждениях условий для занятия физической культурой и спортом</t>
  </si>
  <si>
    <t>2020 год</t>
  </si>
  <si>
    <t>1120518,32</t>
  </si>
  <si>
    <t>5200</t>
  </si>
  <si>
    <t>3920520541</t>
  </si>
  <si>
    <t>Резервный фонд Местной администрации (для оказания дополнительной материальной помощи малоимущим гражданам, попавшим в сложную жизненную ситуацию в связи с распространением новой коронавирусной инфекции, за счет дотации из республиканского бюджета на поддержку мер по обеспечению сбалансированности местных бюджетов)</t>
  </si>
  <si>
    <t>0220271270</t>
  </si>
  <si>
    <t>Привлечение обучающихся к труду</t>
  </si>
  <si>
    <t>Капитальные вложения в объекты государственной (муниципальной) собственности</t>
  </si>
  <si>
    <t>0240160709</t>
  </si>
  <si>
    <t>Субсидии на персонифицированное финансирование дополнительного образования детей</t>
  </si>
  <si>
    <t>Предоставление субсидий бюджетным, автономным учреждениям и иным некоммерческим организациям</t>
  </si>
  <si>
    <t>1120596486</t>
  </si>
  <si>
    <t>Мероприятия в сфере культуры и кинематографии</t>
  </si>
  <si>
    <t>Социальное обеспечение  населения</t>
  </si>
  <si>
    <t>30000,00</t>
  </si>
  <si>
    <t>1310394009</t>
  </si>
  <si>
    <t>9990054690</t>
  </si>
  <si>
    <t>Проведение Всероссийской переписи населения 2020 года</t>
  </si>
  <si>
    <t>15Г00715ГО</t>
  </si>
  <si>
    <t>999009549F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</si>
  <si>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</si>
  <si>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99900L8790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</si>
  <si>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</t>
  </si>
  <si>
    <t>02407М2010</t>
  </si>
  <si>
    <t>на 2020 год и на плановый период 2021 и 2022 годов"</t>
  </si>
  <si>
    <t xml:space="preserve"> ГРУППАМ ВИДОВ РАСХОДОВ КЛАССИФИКАЦИИ РАСХОДОВ МЕСТНОГО  БЮДЖЕТА НА 2020</t>
  </si>
  <si>
    <t xml:space="preserve">И НА ПЛАНОВЫЙ ПЕРИОД 2021-2022 ГОДОВ </t>
  </si>
  <si>
    <t>МЕСТНОГО БЮДЖЕТА НА 2020 ГОД И НА ПЛАНОВЫЙ ПЕРИОД 2021-2022 ГОДОВ</t>
  </si>
  <si>
    <t xml:space="preserve"> к решению Совета местного самоуправления
Зольского муниципального района КБР от 27.12.2019 №2/25-6        
</t>
  </si>
  <si>
    <t>Приложение №6</t>
  </si>
  <si>
    <t xml:space="preserve">" О местном бюджете Зольского муниципального района </t>
  </si>
  <si>
    <t xml:space="preserve"> к решению Совета местного самоуправления
Зольского муниципального района КБР от 27.12.2019 №2/25-6      
</t>
  </si>
  <si>
    <t xml:space="preserve">" О местном бюджете Зольского муниципального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</si>
</sst>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theme="3" tint="0.59999389629810485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8"/>
      <name val="Arial Cy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88">
    <xf numFmtId="0" fontId="0" fillId="0" borderId="0" xfId="0"/>
    <xf numFmtId="0" fontId="6" fillId="2" borderId="0" xfId="0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wrapText="1"/>
    </xf>
    <xf numFmtId="4" fontId="6" fillId="2" borderId="6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4" fontId="5" fillId="2" borderId="1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 applyProtection="1">
      <alignment horizontal="left" wrapText="1"/>
    </xf>
    <xf numFmtId="49" fontId="6" fillId="0" borderId="1" xfId="0" applyNumberFormat="1" applyFont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49" fontId="5" fillId="2" borderId="1" xfId="0" applyNumberFormat="1" applyFont="1" applyFill="1" applyBorder="1" applyAlignment="1" applyProtection="1">
      <alignment horizontal="left" wrapText="1"/>
    </xf>
    <xf numFmtId="49" fontId="6" fillId="2" borderId="1" xfId="0" applyNumberFormat="1" applyFont="1" applyFill="1" applyBorder="1" applyAlignment="1" applyProtection="1">
      <alignment horizontal="left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wrapText="1"/>
    </xf>
    <xf numFmtId="49" fontId="6" fillId="2" borderId="1" xfId="0" applyNumberFormat="1" applyFont="1" applyFill="1" applyBorder="1" applyAlignment="1" applyProtection="1">
      <alignment wrapText="1"/>
    </xf>
    <xf numFmtId="0" fontId="6" fillId="2" borderId="1" xfId="0" applyFont="1" applyFill="1" applyBorder="1"/>
    <xf numFmtId="0" fontId="6" fillId="0" borderId="0" xfId="0" applyFont="1" applyAlignment="1">
      <alignment horizontal="center"/>
    </xf>
    <xf numFmtId="4" fontId="6" fillId="2" borderId="0" xfId="0" applyNumberFormat="1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0" fontId="6" fillId="2" borderId="6" xfId="0" applyFont="1" applyFill="1" applyBorder="1" applyAlignment="1">
      <alignment horizontal="center"/>
    </xf>
    <xf numFmtId="49" fontId="6" fillId="0" borderId="4" xfId="0" applyNumberFormat="1" applyFont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wrapText="1"/>
    </xf>
    <xf numFmtId="49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6" fillId="2" borderId="0" xfId="0" applyNumberFormat="1" applyFont="1" applyFill="1"/>
    <xf numFmtId="0" fontId="9" fillId="3" borderId="0" xfId="0" applyFont="1" applyFill="1"/>
    <xf numFmtId="0" fontId="6" fillId="3" borderId="0" xfId="0" applyFont="1" applyFill="1"/>
    <xf numFmtId="0" fontId="5" fillId="2" borderId="0" xfId="0" applyFont="1" applyFill="1"/>
    <xf numFmtId="49" fontId="5" fillId="2" borderId="15" xfId="0" applyNumberFormat="1" applyFont="1" applyFill="1" applyBorder="1" applyAlignment="1" applyProtection="1">
      <alignment horizontal="left" wrapText="1"/>
    </xf>
    <xf numFmtId="4" fontId="6" fillId="2" borderId="1" xfId="0" applyNumberFormat="1" applyFont="1" applyFill="1" applyBorder="1" applyAlignment="1"/>
    <xf numFmtId="0" fontId="5" fillId="3" borderId="0" xfId="0" applyFont="1" applyFill="1"/>
    <xf numFmtId="49" fontId="6" fillId="2" borderId="0" xfId="0" applyNumberFormat="1" applyFont="1" applyFill="1" applyBorder="1" applyAlignment="1">
      <alignment horizontal="center"/>
    </xf>
    <xf numFmtId="4" fontId="6" fillId="2" borderId="0" xfId="0" applyNumberFormat="1" applyFont="1" applyFill="1" applyBorder="1" applyAlignment="1"/>
    <xf numFmtId="49" fontId="6" fillId="2" borderId="18" xfId="0" applyNumberFormat="1" applyFont="1" applyFill="1" applyBorder="1" applyAlignment="1" applyProtection="1">
      <alignment horizontal="left" vertical="center" wrapText="1"/>
    </xf>
    <xf numFmtId="4" fontId="6" fillId="2" borderId="1" xfId="0" applyNumberFormat="1" applyFont="1" applyFill="1" applyBorder="1" applyAlignment="1" applyProtection="1">
      <alignment horizontal="left" wrapText="1"/>
    </xf>
    <xf numFmtId="4" fontId="6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9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6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/>
    <xf numFmtId="4" fontId="5" fillId="2" borderId="16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wrapText="1"/>
    </xf>
    <xf numFmtId="0" fontId="6" fillId="2" borderId="14" xfId="0" applyFont="1" applyFill="1" applyBorder="1" applyAlignment="1">
      <alignment vertical="center" wrapText="1"/>
    </xf>
    <xf numFmtId="4" fontId="8" fillId="2" borderId="0" xfId="0" applyNumberFormat="1" applyFont="1" applyFill="1" applyAlignment="1">
      <alignment horizontal="center"/>
    </xf>
    <xf numFmtId="4" fontId="11" fillId="2" borderId="0" xfId="0" applyNumberFormat="1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9" xfId="0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" fontId="16" fillId="0" borderId="19" xfId="0" applyNumberFormat="1" applyFont="1" applyBorder="1" applyAlignment="1" applyProtection="1">
      <alignment horizontal="right"/>
    </xf>
    <xf numFmtId="0" fontId="5" fillId="2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 applyProtection="1">
      <alignment horizontal="left" wrapText="1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 applyProtection="1">
      <alignment wrapText="1"/>
    </xf>
    <xf numFmtId="49" fontId="6" fillId="2" borderId="1" xfId="0" applyNumberFormat="1" applyFont="1" applyFill="1" applyBorder="1" applyAlignment="1"/>
    <xf numFmtId="49" fontId="6" fillId="2" borderId="1" xfId="0" applyNumberFormat="1" applyFont="1" applyFill="1" applyBorder="1" applyAlignment="1">
      <alignment wrapText="1"/>
    </xf>
    <xf numFmtId="49" fontId="6" fillId="0" borderId="4" xfId="0" applyNumberFormat="1" applyFont="1" applyBorder="1" applyAlignment="1" applyProtection="1">
      <alignment vertical="center" wrapText="1"/>
    </xf>
    <xf numFmtId="164" fontId="5" fillId="2" borderId="1" xfId="0" applyNumberFormat="1" applyFont="1" applyFill="1" applyBorder="1" applyAlignment="1" applyProtection="1">
      <alignment wrapText="1"/>
    </xf>
    <xf numFmtId="164" fontId="6" fillId="0" borderId="4" xfId="0" applyNumberFormat="1" applyFont="1" applyBorder="1" applyAlignment="1" applyProtection="1">
      <alignment vertical="center" wrapText="1"/>
    </xf>
    <xf numFmtId="49" fontId="5" fillId="2" borderId="4" xfId="0" applyNumberFormat="1" applyFont="1" applyFill="1" applyBorder="1" applyAlignment="1" applyProtection="1">
      <alignment vertical="center" wrapText="1"/>
    </xf>
    <xf numFmtId="49" fontId="5" fillId="2" borderId="1" xfId="0" applyNumberFormat="1" applyFont="1" applyFill="1" applyBorder="1" applyAlignment="1">
      <alignment wrapText="1"/>
    </xf>
    <xf numFmtId="4" fontId="6" fillId="0" borderId="4" xfId="0" applyNumberFormat="1" applyFont="1" applyBorder="1" applyAlignment="1" applyProtection="1">
      <alignment horizontal="left" vertical="center" wrapText="1"/>
    </xf>
    <xf numFmtId="4" fontId="6" fillId="2" borderId="16" xfId="0" applyNumberFormat="1" applyFont="1" applyFill="1" applyBorder="1" applyAlignment="1">
      <alignment horizontal="left"/>
    </xf>
    <xf numFmtId="4" fontId="5" fillId="2" borderId="16" xfId="0" applyNumberFormat="1" applyFont="1" applyFill="1" applyBorder="1" applyAlignment="1">
      <alignment horizontal="left" wrapText="1"/>
    </xf>
    <xf numFmtId="4" fontId="6" fillId="2" borderId="16" xfId="0" applyNumberFormat="1" applyFont="1" applyFill="1" applyBorder="1" applyAlignment="1">
      <alignment horizontal="left" wrapText="1"/>
    </xf>
    <xf numFmtId="4" fontId="6" fillId="2" borderId="16" xfId="0" applyNumberFormat="1" applyFont="1" applyFill="1" applyBorder="1" applyAlignment="1" applyProtection="1">
      <alignment horizontal="left" wrapText="1"/>
    </xf>
    <xf numFmtId="4" fontId="5" fillId="2" borderId="16" xfId="0" applyNumberFormat="1" applyFont="1" applyFill="1" applyBorder="1" applyAlignment="1" applyProtection="1">
      <alignment horizontal="left" wrapText="1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49" fontId="5" fillId="2" borderId="15" xfId="0" applyNumberFormat="1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>
      <alignment wrapText="1"/>
    </xf>
    <xf numFmtId="0" fontId="6" fillId="2" borderId="15" xfId="0" applyFont="1" applyFill="1" applyBorder="1" applyAlignment="1">
      <alignment vertical="center" wrapText="1"/>
    </xf>
    <xf numFmtId="49" fontId="6" fillId="2" borderId="20" xfId="0" applyNumberFormat="1" applyFont="1" applyFill="1" applyBorder="1" applyAlignment="1" applyProtection="1">
      <alignment horizontal="left" vertical="center" wrapText="1"/>
    </xf>
    <xf numFmtId="0" fontId="6" fillId="2" borderId="15" xfId="0" applyFont="1" applyFill="1" applyBorder="1"/>
    <xf numFmtId="49" fontId="5" fillId="2" borderId="20" xfId="0" applyNumberFormat="1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horizontal="left" vertical="center" wrapText="1"/>
    </xf>
    <xf numFmtId="164" fontId="6" fillId="0" borderId="20" xfId="0" applyNumberFormat="1" applyFont="1" applyBorder="1" applyAlignment="1" applyProtection="1">
      <alignment horizontal="left" vertical="center" wrapText="1"/>
    </xf>
    <xf numFmtId="0" fontId="5" fillId="2" borderId="15" xfId="0" applyFont="1" applyFill="1" applyBorder="1" applyAlignment="1">
      <alignment wrapText="1"/>
    </xf>
    <xf numFmtId="0" fontId="6" fillId="2" borderId="15" xfId="0" applyFont="1" applyFill="1" applyBorder="1" applyAlignment="1">
      <alignment horizontal="left" vertical="center" wrapText="1"/>
    </xf>
    <xf numFmtId="164" fontId="5" fillId="2" borderId="20" xfId="0" applyNumberFormat="1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164" fontId="5" fillId="2" borderId="15" xfId="0" applyNumberFormat="1" applyFont="1" applyFill="1" applyBorder="1" applyAlignment="1" applyProtection="1">
      <alignment horizontal="left" vertical="center" wrapText="1"/>
    </xf>
    <xf numFmtId="49" fontId="6" fillId="0" borderId="20" xfId="0" applyNumberFormat="1" applyFont="1" applyBorder="1" applyAlignment="1" applyProtection="1">
      <alignment horizontal="left" vertical="center" wrapText="1"/>
    </xf>
    <xf numFmtId="0" fontId="5" fillId="2" borderId="15" xfId="0" applyFont="1" applyFill="1" applyBorder="1" applyAlignment="1">
      <alignment horizontal="left" vertical="center"/>
    </xf>
    <xf numFmtId="49" fontId="6" fillId="2" borderId="15" xfId="0" applyNumberFormat="1" applyFont="1" applyFill="1" applyBorder="1" applyAlignment="1" applyProtection="1">
      <alignment horizontal="left" vertical="center" wrapText="1"/>
    </xf>
    <xf numFmtId="0" fontId="6" fillId="2" borderId="24" xfId="0" applyFont="1" applyFill="1" applyBorder="1" applyAlignment="1">
      <alignment wrapText="1"/>
    </xf>
    <xf numFmtId="49" fontId="6" fillId="2" borderId="11" xfId="0" applyNumberFormat="1" applyFont="1" applyFill="1" applyBorder="1" applyAlignment="1">
      <alignment horizontal="left"/>
    </xf>
    <xf numFmtId="49" fontId="6" fillId="2" borderId="11" xfId="0" applyNumberFormat="1" applyFont="1" applyFill="1" applyBorder="1" applyAlignment="1" applyProtection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49" fontId="6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23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center" wrapText="1"/>
    </xf>
    <xf numFmtId="49" fontId="6" fillId="2" borderId="22" xfId="0" applyNumberFormat="1" applyFont="1" applyFill="1" applyBorder="1" applyAlignment="1">
      <alignment horizontal="center" wrapText="1"/>
    </xf>
    <xf numFmtId="4" fontId="6" fillId="2" borderId="7" xfId="0" applyNumberFormat="1" applyFont="1" applyFill="1" applyBorder="1" applyAlignment="1">
      <alignment horizontal="center"/>
    </xf>
    <xf numFmtId="4" fontId="6" fillId="2" borderId="22" xfId="0" applyNumberFormat="1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wrapText="1"/>
    </xf>
    <xf numFmtId="49" fontId="6" fillId="2" borderId="16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0" fontId="17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 wrapText="1"/>
    </xf>
    <xf numFmtId="164" fontId="6" fillId="2" borderId="1" xfId="0" applyNumberFormat="1" applyFont="1" applyFill="1" applyBorder="1" applyAlignment="1" applyProtection="1">
      <alignment wrapText="1"/>
    </xf>
    <xf numFmtId="0" fontId="5" fillId="2" borderId="15" xfId="0" applyFont="1" applyFill="1" applyBorder="1" applyAlignment="1">
      <alignment horizontal="left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11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P10">
            <v>913586937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317"/>
  <sheetViews>
    <sheetView showGridLines="0" workbookViewId="0">
      <selection sqref="A1:I271"/>
    </sheetView>
  </sheetViews>
  <sheetFormatPr defaultColWidth="9.140625" defaultRowHeight="12.75" customHeight="1" x14ac:dyDescent="0.25"/>
  <cols>
    <col min="1" max="1" width="43.28515625" style="13" customWidth="1"/>
    <col min="2" max="2" width="6.5703125" style="1" customWidth="1"/>
    <col min="3" max="3" width="7.7109375" style="28" customWidth="1"/>
    <col min="4" max="4" width="7.28515625" style="28" customWidth="1"/>
    <col min="5" max="5" width="14" style="28" customWidth="1"/>
    <col min="6" max="6" width="4.7109375" style="109" customWidth="1"/>
    <col min="7" max="7" width="15.7109375" style="1" customWidth="1"/>
    <col min="8" max="8" width="15.5703125" style="24" customWidth="1"/>
    <col min="9" max="9" width="15.85546875" style="1" customWidth="1"/>
    <col min="10" max="10" width="15.42578125" style="1" bestFit="1" customWidth="1"/>
    <col min="11" max="11" width="17.85546875" style="1" customWidth="1"/>
    <col min="12" max="12" width="10.85546875" style="1" customWidth="1"/>
    <col min="13" max="13" width="13.140625" style="1" bestFit="1" customWidth="1"/>
    <col min="14" max="15" width="15.42578125" style="1" bestFit="1" customWidth="1"/>
    <col min="16" max="16" width="14.28515625" style="1" bestFit="1" customWidth="1"/>
    <col min="17" max="17" width="11.28515625" style="1" bestFit="1" customWidth="1"/>
    <col min="18" max="18" width="13.140625" style="1" bestFit="1" customWidth="1"/>
    <col min="19" max="19" width="14.28515625" style="1" bestFit="1" customWidth="1"/>
    <col min="20" max="20" width="15.7109375" style="1" customWidth="1"/>
    <col min="21" max="21" width="14.28515625" style="1" bestFit="1" customWidth="1"/>
    <col min="22" max="16384" width="9.140625" style="1"/>
  </cols>
  <sheetData>
    <row r="1" spans="1:12" ht="22.5" customHeight="1" x14ac:dyDescent="0.25">
      <c r="A1" s="184" t="s">
        <v>238</v>
      </c>
      <c r="B1" s="184"/>
      <c r="C1" s="184"/>
      <c r="D1" s="184"/>
      <c r="E1" s="184"/>
      <c r="F1" s="184"/>
      <c r="G1" s="184"/>
      <c r="H1" s="184"/>
      <c r="I1" s="184"/>
    </row>
    <row r="2" spans="1:12" ht="42.75" customHeight="1" x14ac:dyDescent="0.25">
      <c r="A2" s="185" t="s">
        <v>237</v>
      </c>
      <c r="B2" s="185"/>
      <c r="C2" s="185"/>
      <c r="D2" s="185"/>
      <c r="E2" s="185"/>
      <c r="F2" s="185"/>
      <c r="G2" s="185"/>
      <c r="H2" s="185"/>
      <c r="I2" s="185"/>
    </row>
    <row r="3" spans="1:12" ht="20.25" customHeight="1" x14ac:dyDescent="0.25">
      <c r="A3" s="184" t="s">
        <v>239</v>
      </c>
      <c r="B3" s="184"/>
      <c r="C3" s="184"/>
      <c r="D3" s="184"/>
      <c r="E3" s="184"/>
      <c r="F3" s="184"/>
      <c r="G3" s="184"/>
      <c r="H3" s="184"/>
      <c r="I3" s="184"/>
    </row>
    <row r="4" spans="1:12" ht="18" customHeight="1" x14ac:dyDescent="0.25">
      <c r="A4" s="184" t="s">
        <v>233</v>
      </c>
      <c r="B4" s="184"/>
      <c r="C4" s="184"/>
      <c r="D4" s="184"/>
      <c r="E4" s="184"/>
      <c r="F4" s="184"/>
      <c r="G4" s="184"/>
      <c r="H4" s="184"/>
      <c r="I4" s="184"/>
    </row>
    <row r="5" spans="1:12" ht="28.5" customHeight="1" x14ac:dyDescent="0.25">
      <c r="A5" s="152" t="s">
        <v>22</v>
      </c>
      <c r="B5" s="152"/>
      <c r="C5" s="152"/>
      <c r="D5" s="152"/>
      <c r="E5" s="152"/>
      <c r="F5" s="152"/>
      <c r="G5" s="152"/>
      <c r="H5" s="152"/>
      <c r="I5" s="152"/>
    </row>
    <row r="6" spans="1:12" ht="18.75" customHeight="1" x14ac:dyDescent="0.25">
      <c r="A6" s="149" t="s">
        <v>236</v>
      </c>
      <c r="B6" s="149"/>
      <c r="C6" s="149"/>
      <c r="D6" s="149"/>
      <c r="E6" s="149"/>
      <c r="F6" s="149"/>
      <c r="G6" s="149"/>
      <c r="H6" s="149"/>
      <c r="I6" s="149"/>
    </row>
    <row r="7" spans="1:12" ht="12.75" customHeight="1" x14ac:dyDescent="0.25">
      <c r="A7" s="50"/>
      <c r="B7" s="136"/>
      <c r="C7" s="51"/>
      <c r="D7" s="51"/>
      <c r="E7" s="51"/>
      <c r="F7" s="106"/>
      <c r="G7" s="136"/>
      <c r="H7" s="1"/>
      <c r="I7" s="1" t="s">
        <v>113</v>
      </c>
    </row>
    <row r="8" spans="1:12" ht="111" thickBot="1" x14ac:dyDescent="0.3">
      <c r="A8" s="52" t="s">
        <v>164</v>
      </c>
      <c r="B8" s="25" t="s">
        <v>141</v>
      </c>
      <c r="C8" s="2" t="s">
        <v>142</v>
      </c>
      <c r="D8" s="2" t="s">
        <v>143</v>
      </c>
      <c r="E8" s="2" t="s">
        <v>144</v>
      </c>
      <c r="F8" s="107" t="s">
        <v>145</v>
      </c>
      <c r="G8" s="147">
        <v>2020</v>
      </c>
      <c r="H8" s="2" t="s">
        <v>196</v>
      </c>
      <c r="I8" s="25">
        <v>2022</v>
      </c>
    </row>
    <row r="9" spans="1:12" ht="15.75" x14ac:dyDescent="0.25">
      <c r="A9" s="53"/>
      <c r="B9" s="25"/>
      <c r="C9" s="54"/>
      <c r="D9" s="54"/>
      <c r="E9" s="54"/>
      <c r="F9" s="108"/>
      <c r="G9" s="55"/>
      <c r="H9" s="2"/>
      <c r="I9" s="3"/>
    </row>
    <row r="10" spans="1:12" ht="15.75" x14ac:dyDescent="0.25">
      <c r="A10" s="53"/>
      <c r="B10" s="25"/>
      <c r="C10" s="54"/>
      <c r="D10" s="54"/>
      <c r="E10" s="54"/>
      <c r="F10" s="108"/>
      <c r="G10" s="55"/>
      <c r="H10" s="2"/>
      <c r="I10" s="3"/>
    </row>
    <row r="11" spans="1:12" s="49" customFormat="1" ht="19.899999999999999" customHeight="1" x14ac:dyDescent="0.25">
      <c r="A11" s="62" t="s">
        <v>115</v>
      </c>
      <c r="B11" s="88"/>
      <c r="C11" s="89"/>
      <c r="D11" s="89"/>
      <c r="E11" s="89"/>
      <c r="F11" s="43"/>
      <c r="G11" s="43"/>
      <c r="H11" s="10">
        <v>7328800</v>
      </c>
      <c r="I11" s="10">
        <v>14204796</v>
      </c>
      <c r="J11" s="56"/>
    </row>
    <row r="12" spans="1:12" ht="47.25" x14ac:dyDescent="0.25">
      <c r="A12" s="59" t="s">
        <v>108</v>
      </c>
      <c r="B12" s="88" t="s">
        <v>3</v>
      </c>
      <c r="C12" s="89"/>
      <c r="D12" s="89"/>
      <c r="E12" s="89"/>
      <c r="F12" s="43"/>
      <c r="G12" s="5">
        <f>G13+G62+G70+G83+G89+G97+G112+G123+G138</f>
        <v>98841897.140000001</v>
      </c>
      <c r="H12" s="5">
        <f>H13+H62+H70+H83+H89+H97+H112+H123+H138</f>
        <v>89659929.770000011</v>
      </c>
      <c r="I12" s="5">
        <f>I13+I62+I70+I83+I89+I97+I112+I123+I138</f>
        <v>77886220.289999992</v>
      </c>
      <c r="J12" s="23"/>
    </row>
    <row r="13" spans="1:12" ht="15.75" x14ac:dyDescent="0.25">
      <c r="A13" s="88" t="s">
        <v>35</v>
      </c>
      <c r="B13" s="88" t="s">
        <v>3</v>
      </c>
      <c r="C13" s="89" t="s">
        <v>147</v>
      </c>
      <c r="D13" s="89" t="s">
        <v>146</v>
      </c>
      <c r="E13" s="89"/>
      <c r="F13" s="43"/>
      <c r="G13" s="5">
        <f>G14+G23+G25+G30</f>
        <v>33399427.110000003</v>
      </c>
      <c r="H13" s="5">
        <f>H14+H23+H25+H30</f>
        <v>33307823.52</v>
      </c>
      <c r="I13" s="5">
        <f>I14+I23+I25+I30</f>
        <v>26962670.52</v>
      </c>
      <c r="J13" s="23"/>
      <c r="K13" s="23"/>
      <c r="L13" s="23"/>
    </row>
    <row r="14" spans="1:12" s="57" customFormat="1" ht="94.5" x14ac:dyDescent="0.25">
      <c r="A14" s="62" t="s">
        <v>2</v>
      </c>
      <c r="B14" s="88" t="s">
        <v>3</v>
      </c>
      <c r="C14" s="89" t="s">
        <v>147</v>
      </c>
      <c r="D14" s="89" t="s">
        <v>148</v>
      </c>
      <c r="E14" s="89"/>
      <c r="F14" s="43"/>
      <c r="G14" s="5">
        <f>G15+G17+G21</f>
        <v>22932143.010000002</v>
      </c>
      <c r="H14" s="5">
        <f>H15+H17</f>
        <v>21809780.18</v>
      </c>
      <c r="I14" s="5">
        <f>I15+I17</f>
        <v>16325628.5</v>
      </c>
    </row>
    <row r="15" spans="1:12" s="57" customFormat="1" ht="47.25" x14ac:dyDescent="0.25">
      <c r="A15" s="90" t="s">
        <v>45</v>
      </c>
      <c r="B15" s="88" t="s">
        <v>3</v>
      </c>
      <c r="C15" s="89" t="s">
        <v>147</v>
      </c>
      <c r="D15" s="89" t="s">
        <v>148</v>
      </c>
      <c r="E15" s="90" t="s">
        <v>56</v>
      </c>
      <c r="F15" s="43"/>
      <c r="G15" s="5">
        <f>G16</f>
        <v>4840169.5999999996</v>
      </c>
      <c r="H15" s="5">
        <f>H16</f>
        <v>4521211.93</v>
      </c>
      <c r="I15" s="5">
        <f t="shared" ref="I15" si="0">I16</f>
        <v>4521211.93</v>
      </c>
      <c r="J15" s="58"/>
      <c r="K15" s="58"/>
      <c r="L15" s="58"/>
    </row>
    <row r="16" spans="1:12" ht="63" x14ac:dyDescent="0.25">
      <c r="A16" s="59" t="s">
        <v>132</v>
      </c>
      <c r="B16" s="63" t="s">
        <v>3</v>
      </c>
      <c r="C16" s="91" t="s">
        <v>147</v>
      </c>
      <c r="D16" s="91" t="s">
        <v>148</v>
      </c>
      <c r="E16" s="20" t="s">
        <v>56</v>
      </c>
      <c r="F16" s="60">
        <v>100</v>
      </c>
      <c r="G16" s="10">
        <f>'прл 5-7'!G20</f>
        <v>4840169.5999999996</v>
      </c>
      <c r="H16" s="10">
        <v>4521211.93</v>
      </c>
      <c r="I16" s="10">
        <v>4521211.93</v>
      </c>
      <c r="J16" s="23"/>
      <c r="K16" s="23"/>
      <c r="L16" s="23"/>
    </row>
    <row r="17" spans="1:9" s="57" customFormat="1" ht="173.25" x14ac:dyDescent="0.25">
      <c r="A17" s="62" t="s">
        <v>25</v>
      </c>
      <c r="B17" s="88" t="s">
        <v>3</v>
      </c>
      <c r="C17" s="89" t="s">
        <v>147</v>
      </c>
      <c r="D17" s="89" t="s">
        <v>148</v>
      </c>
      <c r="E17" s="90" t="s">
        <v>57</v>
      </c>
      <c r="F17" s="43"/>
      <c r="G17" s="5">
        <f>G18+G19+G20</f>
        <v>17567326.039999999</v>
      </c>
      <c r="H17" s="5">
        <f>H18+H19+H20</f>
        <v>17288568.25</v>
      </c>
      <c r="I17" s="5">
        <f>I18+I19+I20</f>
        <v>11804416.57</v>
      </c>
    </row>
    <row r="18" spans="1:9" ht="63" x14ac:dyDescent="0.25">
      <c r="A18" s="59" t="s">
        <v>132</v>
      </c>
      <c r="B18" s="63" t="s">
        <v>3</v>
      </c>
      <c r="C18" s="92" t="s">
        <v>147</v>
      </c>
      <c r="D18" s="92" t="s">
        <v>148</v>
      </c>
      <c r="E18" s="20" t="s">
        <v>57</v>
      </c>
      <c r="F18" s="60">
        <v>100</v>
      </c>
      <c r="G18" s="10">
        <v>9971596.0600000005</v>
      </c>
      <c r="H18" s="10">
        <v>10826585.25</v>
      </c>
      <c r="I18" s="10">
        <v>10826585.25</v>
      </c>
    </row>
    <row r="19" spans="1:9" ht="47.25" x14ac:dyDescent="0.25">
      <c r="A19" s="59" t="s">
        <v>133</v>
      </c>
      <c r="B19" s="63" t="s">
        <v>3</v>
      </c>
      <c r="C19" s="92" t="s">
        <v>147</v>
      </c>
      <c r="D19" s="92" t="s">
        <v>148</v>
      </c>
      <c r="E19" s="20" t="s">
        <v>57</v>
      </c>
      <c r="F19" s="9">
        <v>200</v>
      </c>
      <c r="G19" s="42">
        <f>'прл 5-7'!G23</f>
        <v>7372729.9800000004</v>
      </c>
      <c r="H19" s="41">
        <f>17801585-H20-H18-0.43+0.68-513017</f>
        <v>6311983</v>
      </c>
      <c r="I19" s="41">
        <f>12801585.25-I18-I20-0.68-500000-497168</f>
        <v>827831.32000000007</v>
      </c>
    </row>
    <row r="20" spans="1:9" ht="15.75" x14ac:dyDescent="0.25">
      <c r="A20" s="59" t="s">
        <v>116</v>
      </c>
      <c r="B20" s="63" t="s">
        <v>3</v>
      </c>
      <c r="C20" s="92" t="s">
        <v>147</v>
      </c>
      <c r="D20" s="92" t="s">
        <v>148</v>
      </c>
      <c r="E20" s="20" t="s">
        <v>57</v>
      </c>
      <c r="F20" s="9">
        <v>800</v>
      </c>
      <c r="G20" s="42">
        <f>'прл 5-7'!G24</f>
        <v>223000</v>
      </c>
      <c r="H20" s="41">
        <v>150000</v>
      </c>
      <c r="I20" s="41">
        <v>150000</v>
      </c>
    </row>
    <row r="21" spans="1:9" ht="63" x14ac:dyDescent="0.25">
      <c r="A21" s="59" t="s">
        <v>229</v>
      </c>
      <c r="B21" s="63" t="s">
        <v>3</v>
      </c>
      <c r="C21" s="92" t="s">
        <v>147</v>
      </c>
      <c r="D21" s="92" t="s">
        <v>148</v>
      </c>
      <c r="E21" s="93" t="s">
        <v>228</v>
      </c>
      <c r="F21" s="9"/>
      <c r="G21" s="42">
        <f>G22</f>
        <v>524647.37</v>
      </c>
      <c r="H21" s="41"/>
      <c r="I21" s="41"/>
    </row>
    <row r="22" spans="1:9" ht="47.25" x14ac:dyDescent="0.25">
      <c r="A22" s="59" t="s">
        <v>133</v>
      </c>
      <c r="B22" s="63" t="s">
        <v>3</v>
      </c>
      <c r="C22" s="92" t="s">
        <v>147</v>
      </c>
      <c r="D22" s="92" t="s">
        <v>148</v>
      </c>
      <c r="E22" s="93" t="s">
        <v>228</v>
      </c>
      <c r="F22" s="60">
        <v>100</v>
      </c>
      <c r="G22" s="42">
        <v>524647.37</v>
      </c>
      <c r="H22" s="41"/>
      <c r="I22" s="41"/>
    </row>
    <row r="23" spans="1:9" s="73" customFormat="1" ht="126" x14ac:dyDescent="0.25">
      <c r="A23" s="90" t="s">
        <v>129</v>
      </c>
      <c r="B23" s="89" t="s">
        <v>3</v>
      </c>
      <c r="C23" s="89" t="s">
        <v>147</v>
      </c>
      <c r="D23" s="89" t="s">
        <v>154</v>
      </c>
      <c r="E23" s="90" t="s">
        <v>172</v>
      </c>
      <c r="F23" s="11"/>
      <c r="G23" s="27">
        <f>G24</f>
        <v>4873.4799999999996</v>
      </c>
      <c r="H23" s="61">
        <f>H24</f>
        <v>6167</v>
      </c>
      <c r="I23" s="61">
        <f t="shared" ref="I23" si="1">I24</f>
        <v>36665</v>
      </c>
    </row>
    <row r="24" spans="1:9" ht="47.25" x14ac:dyDescent="0.25">
      <c r="A24" s="59" t="s">
        <v>133</v>
      </c>
      <c r="B24" s="91" t="s">
        <v>3</v>
      </c>
      <c r="C24" s="91" t="s">
        <v>147</v>
      </c>
      <c r="D24" s="91" t="s">
        <v>154</v>
      </c>
      <c r="E24" s="20" t="s">
        <v>172</v>
      </c>
      <c r="F24" s="9">
        <v>200</v>
      </c>
      <c r="G24" s="42">
        <f>'прл 5-7'!G29</f>
        <v>4873.4799999999996</v>
      </c>
      <c r="H24" s="41">
        <v>6167</v>
      </c>
      <c r="I24" s="41">
        <v>36665</v>
      </c>
    </row>
    <row r="25" spans="1:9" s="57" customFormat="1" ht="15.75" x14ac:dyDescent="0.25">
      <c r="A25" s="88" t="s">
        <v>7</v>
      </c>
      <c r="B25" s="88" t="s">
        <v>3</v>
      </c>
      <c r="C25" s="89" t="s">
        <v>147</v>
      </c>
      <c r="D25" s="89" t="s">
        <v>150</v>
      </c>
      <c r="E25" s="89"/>
      <c r="F25" s="43"/>
      <c r="G25" s="5">
        <f>G26</f>
        <v>1451870</v>
      </c>
      <c r="H25" s="5">
        <f>H26</f>
        <v>1451000</v>
      </c>
      <c r="I25" s="5">
        <f t="shared" ref="I25" si="2">I26</f>
        <v>1451000</v>
      </c>
    </row>
    <row r="26" spans="1:9" s="57" customFormat="1" ht="31.5" x14ac:dyDescent="0.25">
      <c r="A26" s="90" t="s">
        <v>59</v>
      </c>
      <c r="B26" s="88" t="s">
        <v>3</v>
      </c>
      <c r="C26" s="89" t="s">
        <v>147</v>
      </c>
      <c r="D26" s="89" t="s">
        <v>150</v>
      </c>
      <c r="E26" s="90" t="s">
        <v>58</v>
      </c>
      <c r="F26" s="43"/>
      <c r="G26" s="5">
        <f>G27</f>
        <v>1451870</v>
      </c>
      <c r="H26" s="5">
        <f>H27</f>
        <v>1451000</v>
      </c>
      <c r="I26" s="5">
        <f t="shared" ref="I26" si="3">I27</f>
        <v>1451000</v>
      </c>
    </row>
    <row r="27" spans="1:9" s="57" customFormat="1" ht="15.75" x14ac:dyDescent="0.25">
      <c r="A27" s="59" t="s">
        <v>116</v>
      </c>
      <c r="B27" s="63" t="s">
        <v>3</v>
      </c>
      <c r="C27" s="91" t="s">
        <v>147</v>
      </c>
      <c r="D27" s="91" t="s">
        <v>150</v>
      </c>
      <c r="E27" s="20" t="s">
        <v>58</v>
      </c>
      <c r="F27" s="60">
        <v>800</v>
      </c>
      <c r="G27" s="10">
        <f>'прл 5-7'!G45</f>
        <v>1451870</v>
      </c>
      <c r="H27" s="41">
        <v>1451000</v>
      </c>
      <c r="I27" s="41">
        <v>1451000</v>
      </c>
    </row>
    <row r="28" spans="1:9" s="84" customFormat="1" ht="157.5" x14ac:dyDescent="0.25">
      <c r="A28" s="59" t="s">
        <v>213</v>
      </c>
      <c r="B28" s="63" t="s">
        <v>3</v>
      </c>
      <c r="C28" s="91" t="s">
        <v>147</v>
      </c>
      <c r="D28" s="91" t="s">
        <v>150</v>
      </c>
      <c r="E28" s="93" t="s">
        <v>212</v>
      </c>
      <c r="F28" s="60"/>
      <c r="G28" s="10">
        <f>G29</f>
        <v>870</v>
      </c>
      <c r="H28" s="41"/>
      <c r="I28" s="41"/>
    </row>
    <row r="29" spans="1:9" s="84" customFormat="1" ht="15.75" x14ac:dyDescent="0.25">
      <c r="A29" s="59" t="s">
        <v>116</v>
      </c>
      <c r="B29" s="63" t="s">
        <v>3</v>
      </c>
      <c r="C29" s="91" t="s">
        <v>147</v>
      </c>
      <c r="D29" s="91" t="s">
        <v>150</v>
      </c>
      <c r="E29" s="93" t="s">
        <v>212</v>
      </c>
      <c r="F29" s="60">
        <v>800</v>
      </c>
      <c r="G29" s="98">
        <v>870</v>
      </c>
      <c r="H29" s="41"/>
      <c r="I29" s="41"/>
    </row>
    <row r="30" spans="1:9" s="57" customFormat="1" ht="15.75" x14ac:dyDescent="0.25">
      <c r="A30" s="90" t="s">
        <v>8</v>
      </c>
      <c r="B30" s="88" t="s">
        <v>3</v>
      </c>
      <c r="C30" s="89" t="s">
        <v>147</v>
      </c>
      <c r="D30" s="89" t="s">
        <v>151</v>
      </c>
      <c r="E30" s="90"/>
      <c r="F30" s="43"/>
      <c r="G30" s="5">
        <f>G31+G35+G37+G40+G45+G47+G50+G52+G58+G56+G60</f>
        <v>9010540.620000001</v>
      </c>
      <c r="H30" s="5">
        <f>H31+H35+H37+H40+H45+H50+H52+H47+H42+H58</f>
        <v>10040876.34</v>
      </c>
      <c r="I30" s="5">
        <f>I31+I35+I37+I40+I45+I50+I52+I47</f>
        <v>9149377.0199999996</v>
      </c>
    </row>
    <row r="31" spans="1:9" s="57" customFormat="1" ht="47.25" x14ac:dyDescent="0.25">
      <c r="A31" s="90" t="s">
        <v>62</v>
      </c>
      <c r="B31" s="88" t="s">
        <v>3</v>
      </c>
      <c r="C31" s="89" t="s">
        <v>147</v>
      </c>
      <c r="D31" s="89" t="s">
        <v>151</v>
      </c>
      <c r="E31" s="89" t="s">
        <v>205</v>
      </c>
      <c r="F31" s="14"/>
      <c r="G31" s="103">
        <f>G32+G33+G34</f>
        <v>3326279.32</v>
      </c>
      <c r="H31" s="61">
        <f>H32+H33+H34</f>
        <v>3329009.32</v>
      </c>
      <c r="I31" s="61">
        <f>I32+I33+I34</f>
        <v>3329010</v>
      </c>
    </row>
    <row r="32" spans="1:9" ht="63" x14ac:dyDescent="0.25">
      <c r="A32" s="59" t="s">
        <v>132</v>
      </c>
      <c r="B32" s="63" t="s">
        <v>3</v>
      </c>
      <c r="C32" s="91" t="s">
        <v>147</v>
      </c>
      <c r="D32" s="91" t="s">
        <v>151</v>
      </c>
      <c r="E32" s="89" t="s">
        <v>205</v>
      </c>
      <c r="F32" s="15" t="s">
        <v>135</v>
      </c>
      <c r="G32" s="41">
        <v>2916009.32</v>
      </c>
      <c r="H32" s="41">
        <v>2916010</v>
      </c>
      <c r="I32" s="41">
        <v>2916010</v>
      </c>
    </row>
    <row r="33" spans="1:9" ht="47.25" x14ac:dyDescent="0.25">
      <c r="A33" s="59" t="s">
        <v>133</v>
      </c>
      <c r="B33" s="63" t="s">
        <v>3</v>
      </c>
      <c r="C33" s="91" t="s">
        <v>147</v>
      </c>
      <c r="D33" s="91" t="s">
        <v>151</v>
      </c>
      <c r="E33" s="89" t="s">
        <v>205</v>
      </c>
      <c r="F33" s="60">
        <v>200</v>
      </c>
      <c r="G33" s="10">
        <v>406270</v>
      </c>
      <c r="H33" s="41">
        <f>3329010-H32-H34-0.68</f>
        <v>392999.32</v>
      </c>
      <c r="I33" s="41">
        <f>3329010-I32-I34</f>
        <v>411000</v>
      </c>
    </row>
    <row r="34" spans="1:9" ht="15.75" x14ac:dyDescent="0.25">
      <c r="A34" s="59" t="s">
        <v>116</v>
      </c>
      <c r="B34" s="91" t="s">
        <v>3</v>
      </c>
      <c r="C34" s="91" t="s">
        <v>147</v>
      </c>
      <c r="D34" s="91" t="s">
        <v>151</v>
      </c>
      <c r="E34" s="89" t="s">
        <v>205</v>
      </c>
      <c r="F34" s="60">
        <v>800</v>
      </c>
      <c r="G34" s="10">
        <v>4000</v>
      </c>
      <c r="H34" s="41">
        <v>20000</v>
      </c>
      <c r="I34" s="41">
        <v>2000</v>
      </c>
    </row>
    <row r="35" spans="1:9" s="57" customFormat="1" ht="15.75" x14ac:dyDescent="0.25">
      <c r="A35" s="90" t="s">
        <v>55</v>
      </c>
      <c r="B35" s="88" t="s">
        <v>3</v>
      </c>
      <c r="C35" s="89" t="s">
        <v>147</v>
      </c>
      <c r="D35" s="89" t="s">
        <v>151</v>
      </c>
      <c r="E35" s="90" t="s">
        <v>60</v>
      </c>
      <c r="F35" s="43"/>
      <c r="G35" s="5">
        <v>30000</v>
      </c>
      <c r="H35" s="5">
        <f>H36</f>
        <v>30000</v>
      </c>
      <c r="I35" s="5">
        <f t="shared" ref="I35" si="4">I36</f>
        <v>30000</v>
      </c>
    </row>
    <row r="36" spans="1:9" ht="47.25" x14ac:dyDescent="0.25">
      <c r="A36" s="59" t="s">
        <v>133</v>
      </c>
      <c r="B36" s="63" t="s">
        <v>3</v>
      </c>
      <c r="C36" s="91" t="s">
        <v>147</v>
      </c>
      <c r="D36" s="91" t="s">
        <v>151</v>
      </c>
      <c r="E36" s="20" t="s">
        <v>60</v>
      </c>
      <c r="F36" s="15" t="s">
        <v>134</v>
      </c>
      <c r="G36" s="41" t="s">
        <v>223</v>
      </c>
      <c r="H36" s="41">
        <v>30000</v>
      </c>
      <c r="I36" s="41">
        <v>30000</v>
      </c>
    </row>
    <row r="37" spans="1:9" s="57" customFormat="1" ht="409.5" x14ac:dyDescent="0.25">
      <c r="A37" s="90" t="s">
        <v>125</v>
      </c>
      <c r="B37" s="88">
        <v>803</v>
      </c>
      <c r="C37" s="89" t="s">
        <v>147</v>
      </c>
      <c r="D37" s="89" t="s">
        <v>151</v>
      </c>
      <c r="E37" s="90" t="s">
        <v>227</v>
      </c>
      <c r="F37" s="14"/>
      <c r="G37" s="103">
        <f>G38+G39</f>
        <v>1200000</v>
      </c>
      <c r="H37" s="61">
        <f>H39+H38</f>
        <v>1200000</v>
      </c>
      <c r="I37" s="61">
        <f>I39+I38</f>
        <v>1200000</v>
      </c>
    </row>
    <row r="38" spans="1:9" s="48" customFormat="1" ht="63" x14ac:dyDescent="0.25">
      <c r="A38" s="59" t="s">
        <v>132</v>
      </c>
      <c r="B38" s="63">
        <v>803</v>
      </c>
      <c r="C38" s="91" t="s">
        <v>147</v>
      </c>
      <c r="D38" s="91" t="s">
        <v>151</v>
      </c>
      <c r="E38" s="20" t="s">
        <v>227</v>
      </c>
      <c r="F38" s="15" t="s">
        <v>135</v>
      </c>
      <c r="G38" s="10">
        <v>1114225.56</v>
      </c>
      <c r="H38" s="41">
        <v>1114225.56</v>
      </c>
      <c r="I38" s="41">
        <v>1114225.56</v>
      </c>
    </row>
    <row r="39" spans="1:9" s="48" customFormat="1" ht="47.25" x14ac:dyDescent="0.25">
      <c r="A39" s="59" t="s">
        <v>133</v>
      </c>
      <c r="B39" s="63">
        <v>803</v>
      </c>
      <c r="C39" s="91" t="s">
        <v>147</v>
      </c>
      <c r="D39" s="91" t="s">
        <v>151</v>
      </c>
      <c r="E39" s="20" t="s">
        <v>227</v>
      </c>
      <c r="F39" s="60">
        <v>200</v>
      </c>
      <c r="G39" s="99">
        <v>85774.44</v>
      </c>
      <c r="H39" s="41">
        <f>1200000-H38</f>
        <v>85774.439999999944</v>
      </c>
      <c r="I39" s="41">
        <f>1200000-I38</f>
        <v>85774.439999999944</v>
      </c>
    </row>
    <row r="40" spans="1:9" s="57" customFormat="1" ht="47.25" x14ac:dyDescent="0.25">
      <c r="A40" s="90" t="s">
        <v>123</v>
      </c>
      <c r="B40" s="88" t="s">
        <v>3</v>
      </c>
      <c r="C40" s="89" t="s">
        <v>147</v>
      </c>
      <c r="D40" s="89" t="s">
        <v>151</v>
      </c>
      <c r="E40" s="90" t="s">
        <v>122</v>
      </c>
      <c r="F40" s="43"/>
      <c r="G40" s="101">
        <f>G41</f>
        <v>68000</v>
      </c>
      <c r="H40" s="61">
        <f>H41</f>
        <v>88000</v>
      </c>
      <c r="I40" s="61">
        <f t="shared" ref="I40" si="5">I41</f>
        <v>0</v>
      </c>
    </row>
    <row r="41" spans="1:9" ht="47.25" x14ac:dyDescent="0.25">
      <c r="A41" s="59" t="s">
        <v>133</v>
      </c>
      <c r="B41" s="63" t="s">
        <v>3</v>
      </c>
      <c r="C41" s="91" t="s">
        <v>147</v>
      </c>
      <c r="D41" s="91" t="s">
        <v>151</v>
      </c>
      <c r="E41" s="20" t="s">
        <v>122</v>
      </c>
      <c r="F41" s="15" t="s">
        <v>134</v>
      </c>
      <c r="G41" s="98">
        <v>68000</v>
      </c>
      <c r="H41" s="41">
        <v>88000</v>
      </c>
      <c r="I41" s="41">
        <v>0</v>
      </c>
    </row>
    <row r="42" spans="1:9" s="75" customFormat="1" ht="31.5" x14ac:dyDescent="0.25">
      <c r="A42" s="62" t="s">
        <v>206</v>
      </c>
      <c r="B42" s="88">
        <v>803</v>
      </c>
      <c r="C42" s="89" t="s">
        <v>147</v>
      </c>
      <c r="D42" s="89" t="s">
        <v>151</v>
      </c>
      <c r="E42" s="90" t="s">
        <v>207</v>
      </c>
      <c r="F42" s="14"/>
      <c r="G42" s="14"/>
      <c r="H42" s="61">
        <f>H43</f>
        <v>80000</v>
      </c>
      <c r="I42" s="61"/>
    </row>
    <row r="43" spans="1:9" ht="15.75" x14ac:dyDescent="0.25">
      <c r="A43" s="20" t="s">
        <v>55</v>
      </c>
      <c r="B43" s="63">
        <v>803</v>
      </c>
      <c r="C43" s="91" t="s">
        <v>147</v>
      </c>
      <c r="D43" s="91" t="s">
        <v>151</v>
      </c>
      <c r="E43" s="20" t="s">
        <v>175</v>
      </c>
      <c r="F43" s="15"/>
      <c r="G43" s="100">
        <v>38996</v>
      </c>
      <c r="H43" s="41">
        <f>H44</f>
        <v>80000</v>
      </c>
      <c r="I43" s="41">
        <f t="shared" ref="I43" si="6">I44</f>
        <v>0</v>
      </c>
    </row>
    <row r="44" spans="1:9" ht="47.25" x14ac:dyDescent="0.25">
      <c r="A44" s="59" t="s">
        <v>133</v>
      </c>
      <c r="B44" s="63">
        <v>803</v>
      </c>
      <c r="C44" s="91" t="s">
        <v>147</v>
      </c>
      <c r="D44" s="91" t="s">
        <v>151</v>
      </c>
      <c r="E44" s="20" t="s">
        <v>175</v>
      </c>
      <c r="F44" s="60">
        <v>200</v>
      </c>
      <c r="G44" s="100">
        <v>38996</v>
      </c>
      <c r="H44" s="41">
        <v>80000</v>
      </c>
      <c r="I44" s="41"/>
    </row>
    <row r="45" spans="1:9" s="57" customFormat="1" ht="31.5" x14ac:dyDescent="0.25">
      <c r="A45" s="90" t="s">
        <v>64</v>
      </c>
      <c r="B45" s="89" t="s">
        <v>3</v>
      </c>
      <c r="C45" s="89" t="s">
        <v>147</v>
      </c>
      <c r="D45" s="89" t="s">
        <v>151</v>
      </c>
      <c r="E45" s="90" t="s">
        <v>63</v>
      </c>
      <c r="F45" s="17"/>
      <c r="G45" s="101">
        <v>170000</v>
      </c>
      <c r="H45" s="5">
        <f>H46</f>
        <v>170000</v>
      </c>
      <c r="I45" s="5">
        <f t="shared" ref="I45" si="7">I46</f>
        <v>170000</v>
      </c>
    </row>
    <row r="46" spans="1:9" ht="15.75" x14ac:dyDescent="0.25">
      <c r="A46" s="59" t="s">
        <v>116</v>
      </c>
      <c r="B46" s="91" t="s">
        <v>3</v>
      </c>
      <c r="C46" s="91" t="s">
        <v>147</v>
      </c>
      <c r="D46" s="91" t="s">
        <v>151</v>
      </c>
      <c r="E46" s="20" t="s">
        <v>63</v>
      </c>
      <c r="F46" s="18" t="s">
        <v>137</v>
      </c>
      <c r="G46" s="101">
        <v>170000</v>
      </c>
      <c r="H46" s="10">
        <v>170000</v>
      </c>
      <c r="I46" s="10">
        <v>170000</v>
      </c>
    </row>
    <row r="47" spans="1:9" ht="141.75" x14ac:dyDescent="0.25">
      <c r="A47" s="94" t="s">
        <v>98</v>
      </c>
      <c r="B47" s="89">
        <v>803</v>
      </c>
      <c r="C47" s="89" t="s">
        <v>147</v>
      </c>
      <c r="D47" s="89" t="s">
        <v>151</v>
      </c>
      <c r="E47" s="90" t="s">
        <v>97</v>
      </c>
      <c r="F47" s="17"/>
      <c r="G47" s="101">
        <v>1258200</v>
      </c>
      <c r="H47" s="27">
        <f>H48</f>
        <v>1811600</v>
      </c>
      <c r="I47" s="27">
        <f t="shared" ref="I47" si="8">I48</f>
        <v>1824500</v>
      </c>
    </row>
    <row r="48" spans="1:9" s="71" customFormat="1" ht="63" x14ac:dyDescent="0.25">
      <c r="A48" s="59" t="s">
        <v>132</v>
      </c>
      <c r="B48" s="91">
        <v>803</v>
      </c>
      <c r="C48" s="89" t="s">
        <v>147</v>
      </c>
      <c r="D48" s="89" t="s">
        <v>151</v>
      </c>
      <c r="E48" s="20" t="s">
        <v>97</v>
      </c>
      <c r="F48" s="17" t="s">
        <v>135</v>
      </c>
      <c r="G48" s="101">
        <v>1258200</v>
      </c>
      <c r="H48" s="27">
        <v>1811600</v>
      </c>
      <c r="I48" s="27">
        <v>1824500</v>
      </c>
    </row>
    <row r="49" spans="1:9" ht="47.25" x14ac:dyDescent="0.25">
      <c r="A49" s="59" t="s">
        <v>133</v>
      </c>
      <c r="B49" s="91">
        <v>803</v>
      </c>
      <c r="C49" s="89" t="s">
        <v>147</v>
      </c>
      <c r="D49" s="89" t="s">
        <v>151</v>
      </c>
      <c r="E49" s="20" t="s">
        <v>97</v>
      </c>
      <c r="F49" s="18" t="s">
        <v>134</v>
      </c>
      <c r="G49" s="18"/>
      <c r="H49" s="41"/>
      <c r="I49" s="41"/>
    </row>
    <row r="50" spans="1:9" s="73" customFormat="1" ht="315" x14ac:dyDescent="0.25">
      <c r="A50" s="62" t="s">
        <v>117</v>
      </c>
      <c r="B50" s="89" t="s">
        <v>3</v>
      </c>
      <c r="C50" s="89" t="s">
        <v>147</v>
      </c>
      <c r="D50" s="89" t="s">
        <v>151</v>
      </c>
      <c r="E50" s="90" t="s">
        <v>119</v>
      </c>
      <c r="F50" s="11"/>
      <c r="G50" s="101">
        <v>3000</v>
      </c>
      <c r="H50" s="27">
        <f>H51</f>
        <v>3000</v>
      </c>
      <c r="I50" s="27">
        <f t="shared" ref="I50" si="9">I51</f>
        <v>3000</v>
      </c>
    </row>
    <row r="51" spans="1:9" ht="47.25" x14ac:dyDescent="0.25">
      <c r="A51" s="59" t="s">
        <v>133</v>
      </c>
      <c r="B51" s="91" t="s">
        <v>3</v>
      </c>
      <c r="C51" s="91" t="s">
        <v>147</v>
      </c>
      <c r="D51" s="91" t="s">
        <v>151</v>
      </c>
      <c r="E51" s="20" t="s">
        <v>119</v>
      </c>
      <c r="F51" s="9">
        <v>200</v>
      </c>
      <c r="G51" s="101">
        <v>3000</v>
      </c>
      <c r="H51" s="42">
        <v>3000</v>
      </c>
      <c r="I51" s="42">
        <v>3000</v>
      </c>
    </row>
    <row r="52" spans="1:9" ht="47.25" x14ac:dyDescent="0.25">
      <c r="A52" s="90" t="s">
        <v>45</v>
      </c>
      <c r="B52" s="89">
        <v>803</v>
      </c>
      <c r="C52" s="89" t="s">
        <v>147</v>
      </c>
      <c r="D52" s="89" t="s">
        <v>151</v>
      </c>
      <c r="E52" s="90" t="s">
        <v>65</v>
      </c>
      <c r="F52" s="17"/>
      <c r="G52" s="5">
        <v>2638925.31</v>
      </c>
      <c r="H52" s="5">
        <f>H53</f>
        <v>2592867.02</v>
      </c>
      <c r="I52" s="5">
        <f t="shared" ref="I52" si="10">I53</f>
        <v>2592867.02</v>
      </c>
    </row>
    <row r="53" spans="1:9" ht="63" x14ac:dyDescent="0.25">
      <c r="A53" s="59" t="s">
        <v>132</v>
      </c>
      <c r="B53" s="91">
        <v>803</v>
      </c>
      <c r="C53" s="91" t="s">
        <v>147</v>
      </c>
      <c r="D53" s="91" t="s">
        <v>151</v>
      </c>
      <c r="E53" s="20" t="s">
        <v>65</v>
      </c>
      <c r="F53" s="18" t="s">
        <v>135</v>
      </c>
      <c r="G53" s="99">
        <v>2638925.31</v>
      </c>
      <c r="H53" s="10">
        <v>2592867.02</v>
      </c>
      <c r="I53" s="10">
        <v>2592867.02</v>
      </c>
    </row>
    <row r="54" spans="1:9" ht="47.25" x14ac:dyDescent="0.25">
      <c r="A54" s="59" t="s">
        <v>133</v>
      </c>
      <c r="B54" s="91" t="s">
        <v>3</v>
      </c>
      <c r="C54" s="89" t="s">
        <v>147</v>
      </c>
      <c r="D54" s="89" t="s">
        <v>151</v>
      </c>
      <c r="E54" s="20" t="s">
        <v>119</v>
      </c>
      <c r="F54" s="11">
        <v>200</v>
      </c>
      <c r="G54" s="99"/>
      <c r="H54" s="41">
        <v>3000</v>
      </c>
      <c r="I54" s="41">
        <v>3000</v>
      </c>
    </row>
    <row r="55" spans="1:9" ht="15.75" x14ac:dyDescent="0.25">
      <c r="A55" s="59"/>
      <c r="B55" s="91" t="s">
        <v>3</v>
      </c>
      <c r="C55" s="89" t="s">
        <v>147</v>
      </c>
      <c r="D55" s="89" t="s">
        <v>151</v>
      </c>
      <c r="E55" s="20" t="s">
        <v>119</v>
      </c>
      <c r="F55" s="11">
        <v>800</v>
      </c>
      <c r="G55" s="99"/>
      <c r="H55" s="41"/>
      <c r="I55" s="41"/>
    </row>
    <row r="56" spans="1:9" ht="63" x14ac:dyDescent="0.25">
      <c r="A56" s="59" t="s">
        <v>229</v>
      </c>
      <c r="B56" s="91" t="s">
        <v>3</v>
      </c>
      <c r="C56" s="89" t="s">
        <v>147</v>
      </c>
      <c r="D56" s="89" t="s">
        <v>151</v>
      </c>
      <c r="E56" s="93" t="s">
        <v>228</v>
      </c>
      <c r="F56" s="11"/>
      <c r="G56" s="99">
        <f>G57</f>
        <v>118231.99</v>
      </c>
      <c r="H56" s="41"/>
      <c r="I56" s="41"/>
    </row>
    <row r="57" spans="1:9" ht="63" x14ac:dyDescent="0.25">
      <c r="A57" s="59" t="s">
        <v>132</v>
      </c>
      <c r="B57" s="91" t="s">
        <v>3</v>
      </c>
      <c r="C57" s="89" t="s">
        <v>147</v>
      </c>
      <c r="D57" s="89" t="s">
        <v>151</v>
      </c>
      <c r="E57" s="93" t="s">
        <v>228</v>
      </c>
      <c r="F57" s="11">
        <v>100</v>
      </c>
      <c r="G57" s="99">
        <v>118231.99</v>
      </c>
      <c r="H57" s="41"/>
      <c r="I57" s="41"/>
    </row>
    <row r="58" spans="1:9" ht="31.5" x14ac:dyDescent="0.25">
      <c r="A58" s="62" t="s">
        <v>226</v>
      </c>
      <c r="B58" s="89">
        <v>803</v>
      </c>
      <c r="C58" s="89" t="s">
        <v>147</v>
      </c>
      <c r="D58" s="89" t="s">
        <v>151</v>
      </c>
      <c r="E58" s="90" t="s">
        <v>225</v>
      </c>
      <c r="F58" s="17"/>
      <c r="G58" s="61">
        <f>G59</f>
        <v>0</v>
      </c>
      <c r="H58" s="61">
        <f>H59</f>
        <v>736400</v>
      </c>
      <c r="I58" s="61"/>
    </row>
    <row r="59" spans="1:9" ht="47.25" x14ac:dyDescent="0.25">
      <c r="A59" s="66" t="s">
        <v>133</v>
      </c>
      <c r="B59" s="91">
        <v>803</v>
      </c>
      <c r="C59" s="89" t="s">
        <v>147</v>
      </c>
      <c r="D59" s="89" t="s">
        <v>151</v>
      </c>
      <c r="E59" s="20" t="s">
        <v>225</v>
      </c>
      <c r="F59" s="18" t="s">
        <v>134</v>
      </c>
      <c r="G59" s="41">
        <v>0</v>
      </c>
      <c r="H59" s="41">
        <v>736400</v>
      </c>
      <c r="I59" s="41"/>
    </row>
    <row r="60" spans="1:9" ht="236.25" x14ac:dyDescent="0.25">
      <c r="A60" s="66" t="s">
        <v>231</v>
      </c>
      <c r="B60" s="91">
        <v>803</v>
      </c>
      <c r="C60" s="89" t="s">
        <v>147</v>
      </c>
      <c r="D60" s="89" t="s">
        <v>151</v>
      </c>
      <c r="E60" s="93" t="s">
        <v>230</v>
      </c>
      <c r="F60" s="18"/>
      <c r="G60" s="41">
        <f>G61</f>
        <v>197904</v>
      </c>
      <c r="H60" s="41"/>
      <c r="I60" s="41"/>
    </row>
    <row r="61" spans="1:9" ht="63" x14ac:dyDescent="0.25">
      <c r="A61" s="59" t="s">
        <v>132</v>
      </c>
      <c r="B61" s="91">
        <v>803</v>
      </c>
      <c r="C61" s="89" t="s">
        <v>147</v>
      </c>
      <c r="D61" s="89" t="s">
        <v>151</v>
      </c>
      <c r="E61" s="93" t="s">
        <v>230</v>
      </c>
      <c r="F61" s="18" t="s">
        <v>135</v>
      </c>
      <c r="G61" s="41">
        <v>197904</v>
      </c>
      <c r="H61" s="41"/>
      <c r="I61" s="41"/>
    </row>
    <row r="62" spans="1:9" s="57" customFormat="1" ht="47.25" x14ac:dyDescent="0.25">
      <c r="A62" s="90" t="s">
        <v>101</v>
      </c>
      <c r="B62" s="89">
        <v>803</v>
      </c>
      <c r="C62" s="89" t="s">
        <v>152</v>
      </c>
      <c r="D62" s="89" t="s">
        <v>146</v>
      </c>
      <c r="E62" s="90"/>
      <c r="F62" s="11"/>
      <c r="G62" s="27">
        <f>G63</f>
        <v>4288785.5</v>
      </c>
      <c r="H62" s="61">
        <f>H64+H66</f>
        <v>4210207.07</v>
      </c>
      <c r="I62" s="61">
        <f>I64+I66</f>
        <v>4210207.07</v>
      </c>
    </row>
    <row r="63" spans="1:9" ht="63" x14ac:dyDescent="0.25">
      <c r="A63" s="90" t="s">
        <v>27</v>
      </c>
      <c r="B63" s="89">
        <v>803</v>
      </c>
      <c r="C63" s="89" t="s">
        <v>152</v>
      </c>
      <c r="D63" s="89" t="s">
        <v>153</v>
      </c>
      <c r="E63" s="90"/>
      <c r="F63" s="43"/>
      <c r="G63" s="5">
        <f>G64+G66+G68</f>
        <v>4288785.5</v>
      </c>
      <c r="H63" s="5">
        <f>H64+H66</f>
        <v>4210207.07</v>
      </c>
      <c r="I63" s="5">
        <f>I64+I66</f>
        <v>4210207.07</v>
      </c>
    </row>
    <row r="64" spans="1:9" ht="47.25" x14ac:dyDescent="0.25">
      <c r="A64" s="90" t="s">
        <v>45</v>
      </c>
      <c r="B64" s="89">
        <v>803</v>
      </c>
      <c r="C64" s="89" t="s">
        <v>152</v>
      </c>
      <c r="D64" s="89" t="s">
        <v>153</v>
      </c>
      <c r="E64" s="90" t="s">
        <v>66</v>
      </c>
      <c r="F64" s="43"/>
      <c r="G64" s="5">
        <f>G65</f>
        <v>1104553.53</v>
      </c>
      <c r="H64" s="5">
        <f>H65</f>
        <v>1104553.53</v>
      </c>
      <c r="I64" s="5">
        <f t="shared" ref="I64" si="11">I65</f>
        <v>1104553.53</v>
      </c>
    </row>
    <row r="65" spans="1:9" ht="63" x14ac:dyDescent="0.25">
      <c r="A65" s="59" t="s">
        <v>132</v>
      </c>
      <c r="B65" s="91">
        <v>803</v>
      </c>
      <c r="C65" s="91" t="s">
        <v>152</v>
      </c>
      <c r="D65" s="91" t="s">
        <v>153</v>
      </c>
      <c r="E65" s="20" t="s">
        <v>66</v>
      </c>
      <c r="F65" s="60">
        <v>100</v>
      </c>
      <c r="G65" s="10">
        <v>1104553.53</v>
      </c>
      <c r="H65" s="10">
        <v>1104553.53</v>
      </c>
      <c r="I65" s="10">
        <v>1104553.53</v>
      </c>
    </row>
    <row r="66" spans="1:9" s="57" customFormat="1" ht="63" x14ac:dyDescent="0.25">
      <c r="A66" s="90" t="s">
        <v>27</v>
      </c>
      <c r="B66" s="88" t="s">
        <v>3</v>
      </c>
      <c r="C66" s="89" t="s">
        <v>152</v>
      </c>
      <c r="D66" s="89" t="s">
        <v>153</v>
      </c>
      <c r="E66" s="90" t="s">
        <v>181</v>
      </c>
      <c r="F66" s="43"/>
      <c r="G66" s="5">
        <f>G67</f>
        <v>3105653.54</v>
      </c>
      <c r="H66" s="5">
        <f>H67</f>
        <v>3105653.54</v>
      </c>
      <c r="I66" s="5">
        <f t="shared" ref="I66" si="12">I67</f>
        <v>3105653.54</v>
      </c>
    </row>
    <row r="67" spans="1:9" ht="63" x14ac:dyDescent="0.25">
      <c r="A67" s="59" t="s">
        <v>132</v>
      </c>
      <c r="B67" s="63" t="s">
        <v>3</v>
      </c>
      <c r="C67" s="91" t="s">
        <v>152</v>
      </c>
      <c r="D67" s="91" t="s">
        <v>153</v>
      </c>
      <c r="E67" s="20" t="s">
        <v>181</v>
      </c>
      <c r="F67" s="60">
        <v>100</v>
      </c>
      <c r="G67" s="60">
        <v>3105653.54</v>
      </c>
      <c r="H67" s="10">
        <v>3105653.54</v>
      </c>
      <c r="I67" s="10">
        <v>3105653.54</v>
      </c>
    </row>
    <row r="68" spans="1:9" ht="63" x14ac:dyDescent="0.25">
      <c r="A68" s="59" t="s">
        <v>229</v>
      </c>
      <c r="B68" s="63" t="s">
        <v>3</v>
      </c>
      <c r="C68" s="91" t="s">
        <v>152</v>
      </c>
      <c r="D68" s="91" t="s">
        <v>153</v>
      </c>
      <c r="E68" s="93" t="s">
        <v>228</v>
      </c>
      <c r="F68" s="60"/>
      <c r="G68" s="60">
        <f>G69</f>
        <v>78578.429999999993</v>
      </c>
      <c r="H68" s="10"/>
      <c r="I68" s="10"/>
    </row>
    <row r="69" spans="1:9" ht="63" x14ac:dyDescent="0.25">
      <c r="A69" s="59" t="s">
        <v>132</v>
      </c>
      <c r="B69" s="63" t="s">
        <v>3</v>
      </c>
      <c r="C69" s="91" t="s">
        <v>152</v>
      </c>
      <c r="D69" s="91" t="s">
        <v>153</v>
      </c>
      <c r="E69" s="93" t="s">
        <v>228</v>
      </c>
      <c r="F69" s="60"/>
      <c r="G69" s="60">
        <v>78578.429999999993</v>
      </c>
      <c r="H69" s="10"/>
      <c r="I69" s="10"/>
    </row>
    <row r="70" spans="1:9" ht="15.75" x14ac:dyDescent="0.25">
      <c r="A70" s="88" t="s">
        <v>36</v>
      </c>
      <c r="B70" s="88" t="s">
        <v>3</v>
      </c>
      <c r="C70" s="89" t="s">
        <v>148</v>
      </c>
      <c r="D70" s="89" t="s">
        <v>146</v>
      </c>
      <c r="E70" s="89"/>
      <c r="F70" s="43"/>
      <c r="G70" s="5">
        <f>G71+G78</f>
        <v>9143281.0399999991</v>
      </c>
      <c r="H70" s="5">
        <f>H71+H78</f>
        <v>8932641.0599999987</v>
      </c>
      <c r="I70" s="5">
        <f>I71+I78</f>
        <v>7100041.0599999996</v>
      </c>
    </row>
    <row r="71" spans="1:9" ht="15.75" x14ac:dyDescent="0.25">
      <c r="A71" s="88" t="s">
        <v>9</v>
      </c>
      <c r="B71" s="88" t="s">
        <v>3</v>
      </c>
      <c r="C71" s="89" t="s">
        <v>148</v>
      </c>
      <c r="D71" s="89" t="s">
        <v>154</v>
      </c>
      <c r="E71" s="89"/>
      <c r="F71" s="43"/>
      <c r="G71" s="5">
        <f>G72+G75+G76</f>
        <v>1566128.28</v>
      </c>
      <c r="H71" s="5">
        <f>H72+H74</f>
        <v>1522888.25</v>
      </c>
      <c r="I71" s="5">
        <f t="shared" ref="I71" si="13">I72+I74</f>
        <v>1522888.25</v>
      </c>
    </row>
    <row r="72" spans="1:9" s="57" customFormat="1" ht="47.25" x14ac:dyDescent="0.25">
      <c r="A72" s="90" t="s">
        <v>45</v>
      </c>
      <c r="B72" s="88" t="s">
        <v>3</v>
      </c>
      <c r="C72" s="89" t="s">
        <v>148</v>
      </c>
      <c r="D72" s="89" t="s">
        <v>154</v>
      </c>
      <c r="E72" s="90" t="s">
        <v>176</v>
      </c>
      <c r="F72" s="43"/>
      <c r="G72" s="5">
        <f>G73</f>
        <v>1350288.25</v>
      </c>
      <c r="H72" s="5">
        <f>H73</f>
        <v>1350288.25</v>
      </c>
      <c r="I72" s="5">
        <f t="shared" ref="I72" si="14">I73</f>
        <v>1350288.25</v>
      </c>
    </row>
    <row r="73" spans="1:9" ht="63" x14ac:dyDescent="0.25">
      <c r="A73" s="59" t="s">
        <v>132</v>
      </c>
      <c r="B73" s="63" t="s">
        <v>3</v>
      </c>
      <c r="C73" s="91" t="s">
        <v>148</v>
      </c>
      <c r="D73" s="91" t="s">
        <v>154</v>
      </c>
      <c r="E73" s="20" t="s">
        <v>176</v>
      </c>
      <c r="F73" s="60">
        <v>100</v>
      </c>
      <c r="G73" s="101">
        <v>1350288.25</v>
      </c>
      <c r="H73" s="10">
        <v>1350288.25</v>
      </c>
      <c r="I73" s="10">
        <v>1350288.25</v>
      </c>
    </row>
    <row r="74" spans="1:9" s="73" customFormat="1" ht="220.5" x14ac:dyDescent="0.25">
      <c r="A74" s="94" t="s">
        <v>182</v>
      </c>
      <c r="B74" s="89">
        <v>803</v>
      </c>
      <c r="C74" s="89" t="s">
        <v>148</v>
      </c>
      <c r="D74" s="89" t="s">
        <v>154</v>
      </c>
      <c r="E74" s="90" t="s">
        <v>170</v>
      </c>
      <c r="F74" s="43"/>
      <c r="G74" s="5">
        <f>G75</f>
        <v>172600</v>
      </c>
      <c r="H74" s="5">
        <f>H75</f>
        <v>172600</v>
      </c>
      <c r="I74" s="5">
        <f t="shared" ref="I74" si="15">I75</f>
        <v>172600</v>
      </c>
    </row>
    <row r="75" spans="1:9" ht="47.25" x14ac:dyDescent="0.25">
      <c r="A75" s="59" t="s">
        <v>133</v>
      </c>
      <c r="B75" s="91">
        <v>803</v>
      </c>
      <c r="C75" s="89" t="s">
        <v>148</v>
      </c>
      <c r="D75" s="89" t="s">
        <v>154</v>
      </c>
      <c r="E75" s="20" t="s">
        <v>170</v>
      </c>
      <c r="F75" s="18" t="s">
        <v>134</v>
      </c>
      <c r="G75" s="99">
        <v>172600</v>
      </c>
      <c r="H75" s="41">
        <v>172600</v>
      </c>
      <c r="I75" s="41">
        <v>172600</v>
      </c>
    </row>
    <row r="76" spans="1:9" ht="63" x14ac:dyDescent="0.25">
      <c r="A76" s="59" t="s">
        <v>229</v>
      </c>
      <c r="B76" s="91">
        <v>803</v>
      </c>
      <c r="C76" s="89" t="s">
        <v>148</v>
      </c>
      <c r="D76" s="89" t="s">
        <v>154</v>
      </c>
      <c r="E76" s="93" t="s">
        <v>228</v>
      </c>
      <c r="F76" s="18"/>
      <c r="G76" s="64">
        <f>G77</f>
        <v>43240.03</v>
      </c>
      <c r="H76" s="41"/>
      <c r="I76" s="41"/>
    </row>
    <row r="77" spans="1:9" ht="63" x14ac:dyDescent="0.25">
      <c r="A77" s="59" t="s">
        <v>132</v>
      </c>
      <c r="B77" s="91">
        <v>803</v>
      </c>
      <c r="C77" s="89" t="s">
        <v>148</v>
      </c>
      <c r="D77" s="89" t="s">
        <v>154</v>
      </c>
      <c r="E77" s="93" t="s">
        <v>228</v>
      </c>
      <c r="F77" s="60">
        <v>100</v>
      </c>
      <c r="G77" s="99">
        <v>43240.03</v>
      </c>
      <c r="H77" s="41"/>
      <c r="I77" s="41"/>
    </row>
    <row r="78" spans="1:9" s="57" customFormat="1" ht="15.75" x14ac:dyDescent="0.25">
      <c r="A78" s="88" t="s">
        <v>10</v>
      </c>
      <c r="B78" s="88" t="s">
        <v>3</v>
      </c>
      <c r="C78" s="89" t="s">
        <v>148</v>
      </c>
      <c r="D78" s="89" t="s">
        <v>156</v>
      </c>
      <c r="E78" s="89"/>
      <c r="F78" s="43"/>
      <c r="G78" s="5">
        <f>G79</f>
        <v>7577152.7599999998</v>
      </c>
      <c r="H78" s="5">
        <f>H79</f>
        <v>7409752.8099999996</v>
      </c>
      <c r="I78" s="5">
        <f t="shared" ref="I78" si="16">I79</f>
        <v>5577152.8099999996</v>
      </c>
    </row>
    <row r="79" spans="1:9" ht="126" x14ac:dyDescent="0.25">
      <c r="A79" s="62" t="s">
        <v>28</v>
      </c>
      <c r="B79" s="88" t="s">
        <v>3</v>
      </c>
      <c r="C79" s="89" t="s">
        <v>148</v>
      </c>
      <c r="D79" s="89" t="s">
        <v>156</v>
      </c>
      <c r="E79" s="90" t="s">
        <v>67</v>
      </c>
      <c r="F79" s="43"/>
      <c r="G79" s="27">
        <f>G80+G81+G82</f>
        <v>7577152.7599999998</v>
      </c>
      <c r="H79" s="5">
        <f>H80+H81+H82</f>
        <v>7409752.8099999996</v>
      </c>
      <c r="I79" s="5">
        <f>I80+I81+I82</f>
        <v>5577152.8099999996</v>
      </c>
    </row>
    <row r="80" spans="1:9" ht="63" x14ac:dyDescent="0.25">
      <c r="A80" s="59" t="s">
        <v>132</v>
      </c>
      <c r="B80" s="63" t="s">
        <v>3</v>
      </c>
      <c r="C80" s="89" t="s">
        <v>148</v>
      </c>
      <c r="D80" s="91" t="s">
        <v>156</v>
      </c>
      <c r="E80" s="20" t="s">
        <v>67</v>
      </c>
      <c r="F80" s="43">
        <v>100</v>
      </c>
      <c r="G80" s="101">
        <v>4409952.76</v>
      </c>
      <c r="H80" s="5">
        <v>4405712.8099999996</v>
      </c>
      <c r="I80" s="5">
        <v>4405712.8099999996</v>
      </c>
    </row>
    <row r="81" spans="1:9" ht="47.25" x14ac:dyDescent="0.25">
      <c r="A81" s="59" t="s">
        <v>133</v>
      </c>
      <c r="B81" s="63" t="s">
        <v>3</v>
      </c>
      <c r="C81" s="89" t="s">
        <v>148</v>
      </c>
      <c r="D81" s="91" t="s">
        <v>156</v>
      </c>
      <c r="E81" s="20" t="s">
        <v>67</v>
      </c>
      <c r="F81" s="60">
        <v>200</v>
      </c>
      <c r="G81" s="101">
        <v>1537200</v>
      </c>
      <c r="H81" s="41">
        <f>7409752.81-H80-H82</f>
        <v>1388200</v>
      </c>
      <c r="I81" s="41">
        <f>5577152.81-I80-I82</f>
        <v>671440</v>
      </c>
    </row>
    <row r="82" spans="1:9" ht="15.75" x14ac:dyDescent="0.25">
      <c r="A82" s="59" t="s">
        <v>116</v>
      </c>
      <c r="B82" s="63" t="s">
        <v>3</v>
      </c>
      <c r="C82" s="89" t="s">
        <v>148</v>
      </c>
      <c r="D82" s="91" t="s">
        <v>156</v>
      </c>
      <c r="E82" s="20" t="s">
        <v>67</v>
      </c>
      <c r="F82" s="60">
        <v>800</v>
      </c>
      <c r="G82" s="101">
        <v>1630000</v>
      </c>
      <c r="H82" s="41">
        <v>1615840</v>
      </c>
      <c r="I82" s="41">
        <v>500000</v>
      </c>
    </row>
    <row r="83" spans="1:9" s="57" customFormat="1" ht="15.75" x14ac:dyDescent="0.25">
      <c r="A83" s="88" t="s">
        <v>37</v>
      </c>
      <c r="B83" s="88" t="s">
        <v>3</v>
      </c>
      <c r="C83" s="89" t="s">
        <v>154</v>
      </c>
      <c r="D83" s="89" t="s">
        <v>146</v>
      </c>
      <c r="E83" s="89"/>
      <c r="F83" s="43"/>
      <c r="G83" s="5">
        <f t="shared" ref="G83:H85" si="17">G84</f>
        <v>1456307.1300000001</v>
      </c>
      <c r="H83" s="5">
        <f t="shared" si="17"/>
        <v>1376775.48</v>
      </c>
      <c r="I83" s="5">
        <f t="shared" ref="I83" si="18">I84</f>
        <v>1376775.48</v>
      </c>
    </row>
    <row r="84" spans="1:9" s="57" customFormat="1" ht="15.75" x14ac:dyDescent="0.25">
      <c r="A84" s="88" t="s">
        <v>29</v>
      </c>
      <c r="B84" s="88" t="s">
        <v>3</v>
      </c>
      <c r="C84" s="89" t="s">
        <v>154</v>
      </c>
      <c r="D84" s="89" t="s">
        <v>154</v>
      </c>
      <c r="E84" s="89"/>
      <c r="F84" s="43"/>
      <c r="G84" s="5">
        <f>G85+G87</f>
        <v>1456307.1300000001</v>
      </c>
      <c r="H84" s="5">
        <f t="shared" si="17"/>
        <v>1376775.48</v>
      </c>
      <c r="I84" s="5">
        <f t="shared" ref="I84:I85" si="19">I85</f>
        <v>1376775.48</v>
      </c>
    </row>
    <row r="85" spans="1:9" s="57" customFormat="1" ht="47.25" x14ac:dyDescent="0.25">
      <c r="A85" s="90" t="s">
        <v>45</v>
      </c>
      <c r="B85" s="88" t="s">
        <v>3</v>
      </c>
      <c r="C85" s="89" t="s">
        <v>154</v>
      </c>
      <c r="D85" s="89" t="s">
        <v>154</v>
      </c>
      <c r="E85" s="90" t="s">
        <v>68</v>
      </c>
      <c r="F85" s="43"/>
      <c r="G85" s="5">
        <f t="shared" si="17"/>
        <v>1407540.79</v>
      </c>
      <c r="H85" s="5">
        <f t="shared" si="17"/>
        <v>1376775.48</v>
      </c>
      <c r="I85" s="5">
        <f t="shared" si="19"/>
        <v>1376775.48</v>
      </c>
    </row>
    <row r="86" spans="1:9" s="57" customFormat="1" ht="63" x14ac:dyDescent="0.25">
      <c r="A86" s="59" t="s">
        <v>132</v>
      </c>
      <c r="B86" s="63" t="s">
        <v>3</v>
      </c>
      <c r="C86" s="91" t="s">
        <v>154</v>
      </c>
      <c r="D86" s="91" t="s">
        <v>154</v>
      </c>
      <c r="E86" s="20" t="s">
        <v>68</v>
      </c>
      <c r="F86" s="60">
        <v>100</v>
      </c>
      <c r="G86" s="101">
        <v>1407540.79</v>
      </c>
      <c r="H86" s="10">
        <v>1376775.48</v>
      </c>
      <c r="I86" s="10">
        <v>1376775.48</v>
      </c>
    </row>
    <row r="87" spans="1:9" s="84" customFormat="1" ht="15.75" x14ac:dyDescent="0.25">
      <c r="A87" s="87" t="s">
        <v>229</v>
      </c>
      <c r="B87" s="88" t="s">
        <v>3</v>
      </c>
      <c r="C87" s="89" t="s">
        <v>154</v>
      </c>
      <c r="D87" s="89" t="s">
        <v>154</v>
      </c>
      <c r="E87" s="93" t="s">
        <v>228</v>
      </c>
      <c r="F87" s="60"/>
      <c r="G87" s="100">
        <f>G88</f>
        <v>48766.34</v>
      </c>
      <c r="H87" s="10"/>
      <c r="I87" s="10"/>
    </row>
    <row r="88" spans="1:9" s="84" customFormat="1" ht="63" x14ac:dyDescent="0.25">
      <c r="A88" s="59" t="s">
        <v>132</v>
      </c>
      <c r="B88" s="88" t="s">
        <v>3</v>
      </c>
      <c r="C88" s="89" t="s">
        <v>154</v>
      </c>
      <c r="D88" s="89" t="s">
        <v>154</v>
      </c>
      <c r="E88" s="93" t="s">
        <v>228</v>
      </c>
      <c r="F88" s="60">
        <v>100</v>
      </c>
      <c r="G88" s="101">
        <v>48766.34</v>
      </c>
      <c r="H88" s="10"/>
      <c r="I88" s="10"/>
    </row>
    <row r="89" spans="1:9" s="57" customFormat="1" ht="15.75" x14ac:dyDescent="0.25">
      <c r="A89" s="88" t="s">
        <v>34</v>
      </c>
      <c r="B89" s="88" t="s">
        <v>3</v>
      </c>
      <c r="C89" s="89" t="s">
        <v>155</v>
      </c>
      <c r="D89" s="89" t="s">
        <v>146</v>
      </c>
      <c r="E89" s="89"/>
      <c r="F89" s="43"/>
      <c r="G89" s="5">
        <f>G90</f>
        <v>165000</v>
      </c>
      <c r="H89" s="5">
        <f>H90</f>
        <v>600000</v>
      </c>
      <c r="I89" s="5">
        <f t="shared" ref="I89" si="20">I90</f>
        <v>600000</v>
      </c>
    </row>
    <row r="90" spans="1:9" s="57" customFormat="1" ht="15.75" x14ac:dyDescent="0.25">
      <c r="A90" s="88" t="s">
        <v>14</v>
      </c>
      <c r="B90" s="88" t="s">
        <v>3</v>
      </c>
      <c r="C90" s="89" t="s">
        <v>155</v>
      </c>
      <c r="D90" s="89" t="s">
        <v>155</v>
      </c>
      <c r="E90" s="89"/>
      <c r="F90" s="43"/>
      <c r="G90" s="5">
        <f>G91+G93</f>
        <v>165000</v>
      </c>
      <c r="H90" s="5">
        <f>H91+H93+H95</f>
        <v>600000</v>
      </c>
      <c r="I90" s="5">
        <f>I91+I93+I95</f>
        <v>600000</v>
      </c>
    </row>
    <row r="91" spans="1:9" s="57" customFormat="1" ht="63" x14ac:dyDescent="0.25">
      <c r="A91" s="90" t="s">
        <v>70</v>
      </c>
      <c r="B91" s="88" t="s">
        <v>3</v>
      </c>
      <c r="C91" s="89" t="s">
        <v>155</v>
      </c>
      <c r="D91" s="89" t="s">
        <v>155</v>
      </c>
      <c r="E91" s="90" t="s">
        <v>69</v>
      </c>
      <c r="F91" s="43"/>
      <c r="G91" s="5">
        <f>G92</f>
        <v>50000</v>
      </c>
      <c r="H91" s="5">
        <f>H92</f>
        <v>150000</v>
      </c>
      <c r="I91" s="5">
        <f t="shared" ref="I91" si="21">I92</f>
        <v>150000</v>
      </c>
    </row>
    <row r="92" spans="1:9" ht="47.25" x14ac:dyDescent="0.25">
      <c r="A92" s="59" t="s">
        <v>133</v>
      </c>
      <c r="B92" s="63" t="s">
        <v>3</v>
      </c>
      <c r="C92" s="91" t="s">
        <v>155</v>
      </c>
      <c r="D92" s="91" t="s">
        <v>155</v>
      </c>
      <c r="E92" s="20" t="s">
        <v>69</v>
      </c>
      <c r="F92" s="60">
        <v>200</v>
      </c>
      <c r="G92" s="10">
        <v>50000</v>
      </c>
      <c r="H92" s="10">
        <v>150000</v>
      </c>
      <c r="I92" s="10">
        <v>150000</v>
      </c>
    </row>
    <row r="93" spans="1:9" s="57" customFormat="1" ht="31.5" x14ac:dyDescent="0.25">
      <c r="A93" s="90" t="s">
        <v>72</v>
      </c>
      <c r="B93" s="88" t="s">
        <v>3</v>
      </c>
      <c r="C93" s="89" t="s">
        <v>155</v>
      </c>
      <c r="D93" s="89" t="s">
        <v>155</v>
      </c>
      <c r="E93" s="20" t="s">
        <v>71</v>
      </c>
      <c r="F93" s="43"/>
      <c r="G93" s="5">
        <f>G94</f>
        <v>115000</v>
      </c>
      <c r="H93" s="61">
        <f>H94</f>
        <v>50000</v>
      </c>
      <c r="I93" s="61">
        <f t="shared" ref="I93" si="22">I94</f>
        <v>50000</v>
      </c>
    </row>
    <row r="94" spans="1:9" ht="47.25" x14ac:dyDescent="0.25">
      <c r="A94" s="59" t="s">
        <v>133</v>
      </c>
      <c r="B94" s="63" t="s">
        <v>3</v>
      </c>
      <c r="C94" s="89" t="s">
        <v>155</v>
      </c>
      <c r="D94" s="89" t="s">
        <v>155</v>
      </c>
      <c r="E94" s="20" t="s">
        <v>71</v>
      </c>
      <c r="F94" s="60">
        <v>200</v>
      </c>
      <c r="G94" s="101">
        <v>115000</v>
      </c>
      <c r="H94" s="41">
        <v>50000</v>
      </c>
      <c r="I94" s="41">
        <v>50000</v>
      </c>
    </row>
    <row r="95" spans="1:9" s="57" customFormat="1" ht="15.75" x14ac:dyDescent="0.25">
      <c r="A95" s="90" t="s">
        <v>186</v>
      </c>
      <c r="B95" s="88" t="s">
        <v>3</v>
      </c>
      <c r="C95" s="89" t="s">
        <v>155</v>
      </c>
      <c r="D95" s="89" t="s">
        <v>155</v>
      </c>
      <c r="E95" s="90" t="s">
        <v>177</v>
      </c>
      <c r="F95" s="43"/>
      <c r="G95" s="43"/>
      <c r="H95" s="5">
        <f>H96</f>
        <v>400000</v>
      </c>
      <c r="I95" s="5">
        <f t="shared" ref="I95" si="23">I96</f>
        <v>400000</v>
      </c>
    </row>
    <row r="96" spans="1:9" ht="47.25" x14ac:dyDescent="0.25">
      <c r="A96" s="59" t="s">
        <v>133</v>
      </c>
      <c r="B96" s="63" t="s">
        <v>3</v>
      </c>
      <c r="C96" s="91" t="s">
        <v>155</v>
      </c>
      <c r="D96" s="91" t="s">
        <v>155</v>
      </c>
      <c r="E96" s="20" t="s">
        <v>177</v>
      </c>
      <c r="F96" s="60">
        <v>200</v>
      </c>
      <c r="G96" s="60"/>
      <c r="H96" s="10">
        <v>400000</v>
      </c>
      <c r="I96" s="10">
        <v>400000</v>
      </c>
    </row>
    <row r="97" spans="1:9" ht="15.75" x14ac:dyDescent="0.25">
      <c r="A97" s="88" t="s">
        <v>38</v>
      </c>
      <c r="B97" s="88" t="s">
        <v>3</v>
      </c>
      <c r="C97" s="89" t="s">
        <v>149</v>
      </c>
      <c r="D97" s="89" t="s">
        <v>146</v>
      </c>
      <c r="E97" s="89"/>
      <c r="F97" s="43"/>
      <c r="G97" s="5">
        <f>G98+G109</f>
        <v>10549909.32</v>
      </c>
      <c r="H97" s="5">
        <f>H98+H109</f>
        <v>9883552.2599999998</v>
      </c>
      <c r="I97" s="5">
        <f>I98+I109</f>
        <v>9883552.2599999998</v>
      </c>
    </row>
    <row r="98" spans="1:9" s="57" customFormat="1" ht="15.75" x14ac:dyDescent="0.25">
      <c r="A98" s="88" t="s">
        <v>23</v>
      </c>
      <c r="B98" s="88" t="s">
        <v>3</v>
      </c>
      <c r="C98" s="89" t="s">
        <v>149</v>
      </c>
      <c r="D98" s="89" t="s">
        <v>147</v>
      </c>
      <c r="E98" s="89"/>
      <c r="F98" s="43"/>
      <c r="G98" s="5">
        <f>G101+G105+G99</f>
        <v>9468082.8200000003</v>
      </c>
      <c r="H98" s="5">
        <f>H101+H105</f>
        <v>8936305.3900000006</v>
      </c>
      <c r="I98" s="5">
        <f>I101+I105</f>
        <v>8936305.3900000006</v>
      </c>
    </row>
    <row r="99" spans="1:9" s="57" customFormat="1" ht="31.5" x14ac:dyDescent="0.25">
      <c r="A99" s="93" t="s">
        <v>221</v>
      </c>
      <c r="B99" s="89">
        <v>803</v>
      </c>
      <c r="C99" s="89" t="s">
        <v>149</v>
      </c>
      <c r="D99" s="89" t="s">
        <v>147</v>
      </c>
      <c r="E99" s="93" t="s">
        <v>220</v>
      </c>
      <c r="F99" s="17"/>
      <c r="G99" s="5">
        <f>G100</f>
        <v>247300</v>
      </c>
      <c r="H99" s="61"/>
      <c r="I99" s="61"/>
    </row>
    <row r="100" spans="1:9" ht="47.25" x14ac:dyDescent="0.25">
      <c r="A100" s="59" t="s">
        <v>133</v>
      </c>
      <c r="B100" s="91">
        <v>803</v>
      </c>
      <c r="C100" s="89" t="s">
        <v>149</v>
      </c>
      <c r="D100" s="89" t="s">
        <v>147</v>
      </c>
      <c r="E100" s="93" t="s">
        <v>220</v>
      </c>
      <c r="F100" s="18" t="s">
        <v>134</v>
      </c>
      <c r="G100" s="98">
        <v>247300</v>
      </c>
      <c r="H100" s="41"/>
      <c r="I100" s="41"/>
    </row>
    <row r="101" spans="1:9" ht="47.25" x14ac:dyDescent="0.25">
      <c r="A101" s="90" t="s">
        <v>62</v>
      </c>
      <c r="B101" s="88" t="s">
        <v>3</v>
      </c>
      <c r="C101" s="89" t="s">
        <v>149</v>
      </c>
      <c r="D101" s="89" t="s">
        <v>147</v>
      </c>
      <c r="E101" s="90" t="s">
        <v>73</v>
      </c>
      <c r="F101" s="43"/>
      <c r="G101" s="5">
        <f>G102+G103+G104</f>
        <v>7932068.3200000003</v>
      </c>
      <c r="H101" s="5">
        <f>H102+H103+H104</f>
        <v>7920329.2199999997</v>
      </c>
      <c r="I101" s="5">
        <f>I102+I103+I104</f>
        <v>7920329.2199999997</v>
      </c>
    </row>
    <row r="102" spans="1:9" ht="63" x14ac:dyDescent="0.25">
      <c r="A102" s="59" t="s">
        <v>132</v>
      </c>
      <c r="B102" s="63" t="s">
        <v>3</v>
      </c>
      <c r="C102" s="91" t="s">
        <v>149</v>
      </c>
      <c r="D102" s="91" t="s">
        <v>147</v>
      </c>
      <c r="E102" s="20" t="s">
        <v>73</v>
      </c>
      <c r="F102" s="60">
        <v>100</v>
      </c>
      <c r="G102" s="99">
        <v>7386328.3200000003</v>
      </c>
      <c r="H102" s="10">
        <v>7386329.2199999997</v>
      </c>
      <c r="I102" s="10">
        <v>7386329.2199999997</v>
      </c>
    </row>
    <row r="103" spans="1:9" s="57" customFormat="1" ht="47.25" x14ac:dyDescent="0.25">
      <c r="A103" s="59" t="s">
        <v>133</v>
      </c>
      <c r="B103" s="63" t="s">
        <v>3</v>
      </c>
      <c r="C103" s="89" t="s">
        <v>149</v>
      </c>
      <c r="D103" s="89" t="s">
        <v>147</v>
      </c>
      <c r="E103" s="20" t="s">
        <v>73</v>
      </c>
      <c r="F103" s="60">
        <v>200</v>
      </c>
      <c r="G103" s="102">
        <v>544740</v>
      </c>
      <c r="H103" s="41">
        <f>7920329.22-H102-H104</f>
        <v>514000</v>
      </c>
      <c r="I103" s="41">
        <f>7920329.22-I102-I104</f>
        <v>532000</v>
      </c>
    </row>
    <row r="104" spans="1:9" ht="15.75" x14ac:dyDescent="0.25">
      <c r="A104" s="59" t="s">
        <v>116</v>
      </c>
      <c r="B104" s="63" t="s">
        <v>3</v>
      </c>
      <c r="C104" s="89" t="s">
        <v>149</v>
      </c>
      <c r="D104" s="89" t="s">
        <v>147</v>
      </c>
      <c r="E104" s="20" t="s">
        <v>73</v>
      </c>
      <c r="F104" s="60">
        <v>800</v>
      </c>
      <c r="G104" s="41">
        <v>1000</v>
      </c>
      <c r="H104" s="41">
        <v>20000</v>
      </c>
      <c r="I104" s="41">
        <v>2000</v>
      </c>
    </row>
    <row r="105" spans="1:9" s="57" customFormat="1" ht="47.25" x14ac:dyDescent="0.25">
      <c r="A105" s="90" t="s">
        <v>62</v>
      </c>
      <c r="B105" s="88">
        <v>803</v>
      </c>
      <c r="C105" s="89" t="s">
        <v>149</v>
      </c>
      <c r="D105" s="89" t="s">
        <v>147</v>
      </c>
      <c r="E105" s="90" t="s">
        <v>124</v>
      </c>
      <c r="F105" s="43"/>
      <c r="G105" s="5">
        <f>G106+G107+G108</f>
        <v>1288714.5</v>
      </c>
      <c r="H105" s="61">
        <f>H106+H107+H108</f>
        <v>1015976.17</v>
      </c>
      <c r="I105" s="61">
        <f>I106+I107+I108</f>
        <v>1015976.17</v>
      </c>
    </row>
    <row r="106" spans="1:9" ht="63" x14ac:dyDescent="0.25">
      <c r="A106" s="59" t="s">
        <v>132</v>
      </c>
      <c r="B106" s="63">
        <v>803</v>
      </c>
      <c r="C106" s="91" t="s">
        <v>149</v>
      </c>
      <c r="D106" s="91" t="s">
        <v>147</v>
      </c>
      <c r="E106" s="20" t="s">
        <v>124</v>
      </c>
      <c r="F106" s="60">
        <v>100</v>
      </c>
      <c r="G106" s="99">
        <v>776606.5</v>
      </c>
      <c r="H106" s="41">
        <v>815876.17</v>
      </c>
      <c r="I106" s="41">
        <v>815876.17</v>
      </c>
    </row>
    <row r="107" spans="1:9" s="57" customFormat="1" ht="47.25" x14ac:dyDescent="0.25">
      <c r="A107" s="59" t="s">
        <v>133</v>
      </c>
      <c r="B107" s="88">
        <v>803</v>
      </c>
      <c r="C107" s="89" t="s">
        <v>149</v>
      </c>
      <c r="D107" s="89" t="s">
        <v>147</v>
      </c>
      <c r="E107" s="90" t="s">
        <v>124</v>
      </c>
      <c r="F107" s="60">
        <v>200</v>
      </c>
      <c r="G107" s="102">
        <v>456400</v>
      </c>
      <c r="H107" s="10">
        <f>1015976.17-H106-H108</f>
        <v>146100</v>
      </c>
      <c r="I107" s="10">
        <f>1015976.17-I106-I108</f>
        <v>146100</v>
      </c>
    </row>
    <row r="108" spans="1:9" ht="15.75" x14ac:dyDescent="0.25">
      <c r="A108" s="59" t="s">
        <v>116</v>
      </c>
      <c r="B108" s="88">
        <v>803</v>
      </c>
      <c r="C108" s="89" t="s">
        <v>149</v>
      </c>
      <c r="D108" s="89" t="s">
        <v>147</v>
      </c>
      <c r="E108" s="90" t="s">
        <v>124</v>
      </c>
      <c r="F108" s="60">
        <v>800</v>
      </c>
      <c r="G108" s="102">
        <v>55708</v>
      </c>
      <c r="H108" s="41">
        <v>54000</v>
      </c>
      <c r="I108" s="41">
        <v>54000</v>
      </c>
    </row>
    <row r="109" spans="1:9" s="57" customFormat="1" ht="31.5" x14ac:dyDescent="0.25">
      <c r="A109" s="90" t="s">
        <v>16</v>
      </c>
      <c r="B109" s="88" t="s">
        <v>3</v>
      </c>
      <c r="C109" s="89" t="s">
        <v>149</v>
      </c>
      <c r="D109" s="89" t="s">
        <v>148</v>
      </c>
      <c r="E109" s="90"/>
      <c r="F109" s="43"/>
      <c r="G109" s="5">
        <f>G110</f>
        <v>1081826.5</v>
      </c>
      <c r="H109" s="5">
        <f>H110</f>
        <v>947246.87</v>
      </c>
      <c r="I109" s="5">
        <f t="shared" ref="I109:I110" si="24">I110</f>
        <v>947246.87</v>
      </c>
    </row>
    <row r="110" spans="1:9" s="57" customFormat="1" ht="47.25" x14ac:dyDescent="0.25">
      <c r="A110" s="90" t="s">
        <v>45</v>
      </c>
      <c r="B110" s="88" t="s">
        <v>3</v>
      </c>
      <c r="C110" s="89" t="s">
        <v>149</v>
      </c>
      <c r="D110" s="89" t="s">
        <v>148</v>
      </c>
      <c r="E110" s="90" t="s">
        <v>74</v>
      </c>
      <c r="F110" s="43"/>
      <c r="G110" s="5">
        <f>G111</f>
        <v>1081826.5</v>
      </c>
      <c r="H110" s="5">
        <f>H111</f>
        <v>947246.87</v>
      </c>
      <c r="I110" s="5">
        <f t="shared" si="24"/>
        <v>947246.87</v>
      </c>
    </row>
    <row r="111" spans="1:9" ht="63" x14ac:dyDescent="0.25">
      <c r="A111" s="59" t="s">
        <v>132</v>
      </c>
      <c r="B111" s="63" t="s">
        <v>3</v>
      </c>
      <c r="C111" s="91" t="s">
        <v>149</v>
      </c>
      <c r="D111" s="91" t="s">
        <v>148</v>
      </c>
      <c r="E111" s="20" t="s">
        <v>74</v>
      </c>
      <c r="F111" s="60">
        <v>100</v>
      </c>
      <c r="G111" s="99">
        <v>1081826.5</v>
      </c>
      <c r="H111" s="10">
        <v>947246.87</v>
      </c>
      <c r="I111" s="10">
        <v>947246.87</v>
      </c>
    </row>
    <row r="112" spans="1:9" s="57" customFormat="1" ht="15.75" x14ac:dyDescent="0.25">
      <c r="A112" s="88" t="s">
        <v>39</v>
      </c>
      <c r="B112" s="88" t="s">
        <v>3</v>
      </c>
      <c r="C112" s="89" t="s">
        <v>159</v>
      </c>
      <c r="D112" s="89" t="s">
        <v>146</v>
      </c>
      <c r="E112" s="89"/>
      <c r="F112" s="43"/>
      <c r="G112" s="5">
        <f>G113+G116+G119</f>
        <v>3093642.82</v>
      </c>
      <c r="H112" s="5">
        <f>H113+H119</f>
        <v>1866500</v>
      </c>
      <c r="I112" s="5">
        <f>I113+I119</f>
        <v>1866500</v>
      </c>
    </row>
    <row r="113" spans="1:9" ht="15.75" x14ac:dyDescent="0.25">
      <c r="A113" s="88" t="s">
        <v>17</v>
      </c>
      <c r="B113" s="88" t="s">
        <v>3</v>
      </c>
      <c r="C113" s="89" t="s">
        <v>159</v>
      </c>
      <c r="D113" s="89" t="s">
        <v>147</v>
      </c>
      <c r="E113" s="89"/>
      <c r="F113" s="43"/>
      <c r="G113" s="5">
        <f>G114</f>
        <v>977142.82</v>
      </c>
      <c r="H113" s="5">
        <f>H114</f>
        <v>950000</v>
      </c>
      <c r="I113" s="5">
        <f t="shared" ref="I113:I114" si="25">I114</f>
        <v>950000</v>
      </c>
    </row>
    <row r="114" spans="1:9" s="57" customFormat="1" ht="47.25" x14ac:dyDescent="0.25">
      <c r="A114" s="90" t="s">
        <v>76</v>
      </c>
      <c r="B114" s="88" t="s">
        <v>3</v>
      </c>
      <c r="C114" s="89" t="s">
        <v>159</v>
      </c>
      <c r="D114" s="89" t="s">
        <v>147</v>
      </c>
      <c r="E114" s="90" t="s">
        <v>75</v>
      </c>
      <c r="F114" s="43"/>
      <c r="G114" s="5">
        <f>G115</f>
        <v>977142.82</v>
      </c>
      <c r="H114" s="5">
        <f>H115</f>
        <v>950000</v>
      </c>
      <c r="I114" s="5">
        <f t="shared" si="25"/>
        <v>950000</v>
      </c>
    </row>
    <row r="115" spans="1:9" ht="31.5" x14ac:dyDescent="0.25">
      <c r="A115" s="59" t="s">
        <v>138</v>
      </c>
      <c r="B115" s="63" t="s">
        <v>3</v>
      </c>
      <c r="C115" s="89" t="s">
        <v>159</v>
      </c>
      <c r="D115" s="89" t="s">
        <v>147</v>
      </c>
      <c r="E115" s="20" t="s">
        <v>75</v>
      </c>
      <c r="F115" s="60">
        <v>300</v>
      </c>
      <c r="G115" s="10">
        <v>977142.82</v>
      </c>
      <c r="H115" s="10">
        <v>950000</v>
      </c>
      <c r="I115" s="10">
        <v>950000</v>
      </c>
    </row>
    <row r="116" spans="1:9" ht="15.75" x14ac:dyDescent="0.25">
      <c r="A116" s="65" t="s">
        <v>222</v>
      </c>
      <c r="B116" s="63" t="s">
        <v>3</v>
      </c>
      <c r="C116" s="89" t="s">
        <v>159</v>
      </c>
      <c r="D116" s="89" t="s">
        <v>152</v>
      </c>
      <c r="E116" s="20"/>
      <c r="F116" s="60"/>
      <c r="G116" s="10">
        <f>G117</f>
        <v>1200000</v>
      </c>
      <c r="H116" s="10"/>
      <c r="I116" s="10"/>
    </row>
    <row r="117" spans="1:9" ht="157.5" x14ac:dyDescent="0.25">
      <c r="A117" s="95" t="s">
        <v>213</v>
      </c>
      <c r="B117" s="63" t="s">
        <v>3</v>
      </c>
      <c r="C117" s="89" t="s">
        <v>159</v>
      </c>
      <c r="D117" s="89" t="s">
        <v>152</v>
      </c>
      <c r="E117" s="93" t="s">
        <v>212</v>
      </c>
      <c r="F117" s="60"/>
      <c r="G117" s="10">
        <f>G118</f>
        <v>1200000</v>
      </c>
      <c r="H117" s="10"/>
      <c r="I117" s="10"/>
    </row>
    <row r="118" spans="1:9" ht="31.5" x14ac:dyDescent="0.25">
      <c r="A118" s="65" t="s">
        <v>138</v>
      </c>
      <c r="B118" s="63" t="s">
        <v>3</v>
      </c>
      <c r="C118" s="89" t="s">
        <v>159</v>
      </c>
      <c r="D118" s="89" t="s">
        <v>152</v>
      </c>
      <c r="E118" s="93" t="s">
        <v>212</v>
      </c>
      <c r="F118" s="60">
        <v>300</v>
      </c>
      <c r="G118" s="10">
        <v>1200000</v>
      </c>
      <c r="H118" s="10"/>
      <c r="I118" s="10"/>
    </row>
    <row r="119" spans="1:9" s="74" customFormat="1" ht="15.75" x14ac:dyDescent="0.25">
      <c r="A119" s="88" t="s">
        <v>19</v>
      </c>
      <c r="B119" s="88" t="s">
        <v>3</v>
      </c>
      <c r="C119" s="89" t="s">
        <v>159</v>
      </c>
      <c r="D119" s="89" t="s">
        <v>157</v>
      </c>
      <c r="E119" s="89"/>
      <c r="F119" s="43"/>
      <c r="G119" s="5">
        <f>G120</f>
        <v>916500</v>
      </c>
      <c r="H119" s="5">
        <f>H120</f>
        <v>916500</v>
      </c>
      <c r="I119" s="5">
        <f t="shared" ref="I119" si="26">I120</f>
        <v>916500</v>
      </c>
    </row>
    <row r="120" spans="1:9" s="57" customFormat="1" ht="31.5" x14ac:dyDescent="0.25">
      <c r="A120" s="20" t="s">
        <v>78</v>
      </c>
      <c r="B120" s="63" t="s">
        <v>3</v>
      </c>
      <c r="C120" s="89" t="s">
        <v>159</v>
      </c>
      <c r="D120" s="89" t="s">
        <v>157</v>
      </c>
      <c r="E120" s="20" t="s">
        <v>77</v>
      </c>
      <c r="F120" s="60"/>
      <c r="G120" s="10">
        <f>G121+G122</f>
        <v>916500</v>
      </c>
      <c r="H120" s="10">
        <f>H121+H122</f>
        <v>916500</v>
      </c>
      <c r="I120" s="10">
        <f>I121+I122</f>
        <v>916500</v>
      </c>
    </row>
    <row r="121" spans="1:9" s="57" customFormat="1" ht="63" x14ac:dyDescent="0.25">
      <c r="A121" s="59" t="s">
        <v>132</v>
      </c>
      <c r="B121" s="63" t="s">
        <v>3</v>
      </c>
      <c r="C121" s="89" t="s">
        <v>159</v>
      </c>
      <c r="D121" s="89" t="s">
        <v>157</v>
      </c>
      <c r="E121" s="20" t="s">
        <v>77</v>
      </c>
      <c r="F121" s="60">
        <v>100</v>
      </c>
      <c r="G121" s="99">
        <v>784580.31</v>
      </c>
      <c r="H121" s="10">
        <v>823809.33</v>
      </c>
      <c r="I121" s="10">
        <v>823809.33</v>
      </c>
    </row>
    <row r="122" spans="1:9" ht="47.25" x14ac:dyDescent="0.25">
      <c r="A122" s="59" t="s">
        <v>133</v>
      </c>
      <c r="B122" s="63" t="s">
        <v>3</v>
      </c>
      <c r="C122" s="89" t="s">
        <v>159</v>
      </c>
      <c r="D122" s="89" t="s">
        <v>157</v>
      </c>
      <c r="E122" s="20" t="s">
        <v>77</v>
      </c>
      <c r="F122" s="60">
        <v>200</v>
      </c>
      <c r="G122" s="102">
        <v>131919.69</v>
      </c>
      <c r="H122" s="41">
        <v>92690.67</v>
      </c>
      <c r="I122" s="41">
        <v>92690.67</v>
      </c>
    </row>
    <row r="123" spans="1:9" ht="15.75" x14ac:dyDescent="0.25">
      <c r="A123" s="88" t="s">
        <v>40</v>
      </c>
      <c r="B123" s="88" t="s">
        <v>3</v>
      </c>
      <c r="C123" s="89" t="s">
        <v>150</v>
      </c>
      <c r="D123" s="89" t="s">
        <v>146</v>
      </c>
      <c r="E123" s="89"/>
      <c r="F123" s="43"/>
      <c r="G123" s="5">
        <f>G124+G133</f>
        <v>31970001.77</v>
      </c>
      <c r="H123" s="5">
        <f>H124+H133</f>
        <v>24518832.790000003</v>
      </c>
      <c r="I123" s="5">
        <f>I124+I133</f>
        <v>20922876.310000002</v>
      </c>
    </row>
    <row r="124" spans="1:9" ht="15.75" x14ac:dyDescent="0.25">
      <c r="A124" s="88" t="s">
        <v>30</v>
      </c>
      <c r="B124" s="88" t="s">
        <v>3</v>
      </c>
      <c r="C124" s="89" t="s">
        <v>150</v>
      </c>
      <c r="D124" s="89" t="s">
        <v>158</v>
      </c>
      <c r="E124" s="89"/>
      <c r="F124" s="43"/>
      <c r="G124" s="5">
        <f>G125+G129+G131</f>
        <v>30978156.140000001</v>
      </c>
      <c r="H124" s="5">
        <f>H125+H130</f>
        <v>23568922.330000002</v>
      </c>
      <c r="I124" s="5">
        <f>I125+I130</f>
        <v>19972965.850000001</v>
      </c>
    </row>
    <row r="125" spans="1:9" s="57" customFormat="1" ht="15.75" x14ac:dyDescent="0.25">
      <c r="A125" s="88" t="s">
        <v>62</v>
      </c>
      <c r="B125" s="88">
        <v>803</v>
      </c>
      <c r="C125" s="89" t="s">
        <v>150</v>
      </c>
      <c r="D125" s="89" t="s">
        <v>158</v>
      </c>
      <c r="E125" s="90" t="s">
        <v>120</v>
      </c>
      <c r="F125" s="43"/>
      <c r="G125" s="5">
        <f>G126+G127+G128</f>
        <v>15359931.859999999</v>
      </c>
      <c r="H125" s="5">
        <f>H126+H127+H128</f>
        <v>23568922.330000002</v>
      </c>
      <c r="I125" s="5">
        <f>I126+I127+I128</f>
        <v>19972965.850000001</v>
      </c>
    </row>
    <row r="126" spans="1:9" ht="63" x14ac:dyDescent="0.25">
      <c r="A126" s="59" t="s">
        <v>132</v>
      </c>
      <c r="B126" s="63">
        <v>803</v>
      </c>
      <c r="C126" s="91" t="s">
        <v>150</v>
      </c>
      <c r="D126" s="91" t="s">
        <v>158</v>
      </c>
      <c r="E126" s="20" t="s">
        <v>120</v>
      </c>
      <c r="F126" s="60">
        <v>100</v>
      </c>
      <c r="G126" s="99">
        <v>9475027.5700000003</v>
      </c>
      <c r="H126" s="10">
        <v>19355318.890000001</v>
      </c>
      <c r="I126" s="10">
        <f t="shared" ref="I126" si="27">8537021.3+8079029.78+1517596.23</f>
        <v>18133647.310000002</v>
      </c>
    </row>
    <row r="127" spans="1:9" ht="47.25" x14ac:dyDescent="0.25">
      <c r="A127" s="59" t="s">
        <v>133</v>
      </c>
      <c r="B127" s="63">
        <v>803</v>
      </c>
      <c r="C127" s="89" t="s">
        <v>150</v>
      </c>
      <c r="D127" s="89" t="s">
        <v>158</v>
      </c>
      <c r="E127" s="20" t="s">
        <v>120</v>
      </c>
      <c r="F127" s="60">
        <v>200</v>
      </c>
      <c r="G127" s="10">
        <v>5194112.29</v>
      </c>
      <c r="H127" s="41">
        <v>2533603.44</v>
      </c>
      <c r="I127" s="41">
        <f>19972965.85-I126-I128</f>
        <v>55818.539999999106</v>
      </c>
    </row>
    <row r="128" spans="1:9" ht="15.75" x14ac:dyDescent="0.25">
      <c r="A128" s="59" t="s">
        <v>116</v>
      </c>
      <c r="B128" s="63">
        <v>803</v>
      </c>
      <c r="C128" s="89" t="s">
        <v>150</v>
      </c>
      <c r="D128" s="89" t="s">
        <v>158</v>
      </c>
      <c r="E128" s="20" t="s">
        <v>120</v>
      </c>
      <c r="F128" s="60">
        <v>800</v>
      </c>
      <c r="G128" s="10">
        <v>690792</v>
      </c>
      <c r="H128" s="41">
        <v>1680000</v>
      </c>
      <c r="I128" s="41">
        <f t="shared" ref="I128" si="28">688000+7500+688000+400000</f>
        <v>1783500</v>
      </c>
    </row>
    <row r="129" spans="1:10" s="57" customFormat="1" ht="78.75" x14ac:dyDescent="0.25">
      <c r="A129" s="90" t="s">
        <v>166</v>
      </c>
      <c r="B129" s="88">
        <v>803</v>
      </c>
      <c r="C129" s="89" t="s">
        <v>150</v>
      </c>
      <c r="D129" s="89" t="s">
        <v>158</v>
      </c>
      <c r="E129" s="90" t="s">
        <v>165</v>
      </c>
      <c r="F129" s="43"/>
      <c r="G129" s="5">
        <f>G130</f>
        <v>15486224.279999999</v>
      </c>
      <c r="H129" s="61">
        <f>H130</f>
        <v>0</v>
      </c>
      <c r="I129" s="61"/>
    </row>
    <row r="130" spans="1:10" ht="63" x14ac:dyDescent="0.25">
      <c r="A130" s="20" t="s">
        <v>187</v>
      </c>
      <c r="B130" s="63">
        <v>803</v>
      </c>
      <c r="C130" s="91" t="s">
        <v>150</v>
      </c>
      <c r="D130" s="91" t="s">
        <v>158</v>
      </c>
      <c r="E130" s="20" t="s">
        <v>165</v>
      </c>
      <c r="F130" s="60">
        <v>400</v>
      </c>
      <c r="G130" s="98">
        <v>15486224.279999999</v>
      </c>
      <c r="H130" s="41"/>
      <c r="I130" s="41"/>
    </row>
    <row r="131" spans="1:10" ht="78.75" x14ac:dyDescent="0.25">
      <c r="A131" s="20" t="s">
        <v>166</v>
      </c>
      <c r="B131" s="63">
        <v>803</v>
      </c>
      <c r="C131" s="91" t="s">
        <v>150</v>
      </c>
      <c r="D131" s="91" t="s">
        <v>158</v>
      </c>
      <c r="E131" s="93" t="s">
        <v>224</v>
      </c>
      <c r="F131" s="60">
        <v>400</v>
      </c>
      <c r="G131" s="5">
        <f>G132</f>
        <v>132000</v>
      </c>
      <c r="H131" s="41"/>
      <c r="I131" s="41"/>
    </row>
    <row r="132" spans="1:10" ht="63" x14ac:dyDescent="0.25">
      <c r="A132" s="20" t="s">
        <v>187</v>
      </c>
      <c r="B132" s="63">
        <v>803</v>
      </c>
      <c r="C132" s="91" t="s">
        <v>150</v>
      </c>
      <c r="D132" s="91" t="s">
        <v>158</v>
      </c>
      <c r="E132" s="93" t="s">
        <v>224</v>
      </c>
      <c r="F132" s="60">
        <v>400</v>
      </c>
      <c r="G132" s="10">
        <v>132000</v>
      </c>
      <c r="H132" s="41"/>
      <c r="I132" s="41"/>
    </row>
    <row r="133" spans="1:10" ht="15.75" x14ac:dyDescent="0.25">
      <c r="A133" s="88" t="s">
        <v>31</v>
      </c>
      <c r="B133" s="88" t="s">
        <v>3</v>
      </c>
      <c r="C133" s="89" t="s">
        <v>150</v>
      </c>
      <c r="D133" s="89" t="s">
        <v>154</v>
      </c>
      <c r="E133" s="89"/>
      <c r="F133" s="43"/>
      <c r="G133" s="5">
        <f>G134+G136</f>
        <v>991845.63</v>
      </c>
      <c r="H133" s="5">
        <f>H134</f>
        <v>949910.46</v>
      </c>
      <c r="I133" s="5">
        <f t="shared" ref="I133:I134" si="29">I134</f>
        <v>949910.46</v>
      </c>
    </row>
    <row r="134" spans="1:10" s="57" customFormat="1" ht="110.25" x14ac:dyDescent="0.25">
      <c r="A134" s="62" t="s">
        <v>32</v>
      </c>
      <c r="B134" s="88" t="s">
        <v>3</v>
      </c>
      <c r="C134" s="89" t="s">
        <v>150</v>
      </c>
      <c r="D134" s="89" t="s">
        <v>154</v>
      </c>
      <c r="E134" s="90" t="s">
        <v>79</v>
      </c>
      <c r="F134" s="43"/>
      <c r="G134" s="5">
        <f>G135</f>
        <v>949910.46</v>
      </c>
      <c r="H134" s="5">
        <f>H135</f>
        <v>949910.46</v>
      </c>
      <c r="I134" s="5">
        <f t="shared" si="29"/>
        <v>949910.46</v>
      </c>
    </row>
    <row r="135" spans="1:10" ht="63" x14ac:dyDescent="0.25">
      <c r="A135" s="59" t="s">
        <v>132</v>
      </c>
      <c r="B135" s="63" t="s">
        <v>3</v>
      </c>
      <c r="C135" s="91" t="s">
        <v>150</v>
      </c>
      <c r="D135" s="91" t="s">
        <v>154</v>
      </c>
      <c r="E135" s="20" t="s">
        <v>79</v>
      </c>
      <c r="F135" s="60">
        <v>100</v>
      </c>
      <c r="G135" s="99">
        <v>949910.46</v>
      </c>
      <c r="H135" s="10">
        <v>949910.46</v>
      </c>
      <c r="I135" s="10">
        <v>949910.46</v>
      </c>
    </row>
    <row r="136" spans="1:10" ht="15.75" x14ac:dyDescent="0.25">
      <c r="A136" s="87" t="s">
        <v>229</v>
      </c>
      <c r="B136" s="88" t="s">
        <v>3</v>
      </c>
      <c r="C136" s="89" t="s">
        <v>150</v>
      </c>
      <c r="D136" s="89" t="s">
        <v>154</v>
      </c>
      <c r="E136" s="93" t="s">
        <v>228</v>
      </c>
      <c r="F136" s="60"/>
      <c r="G136" s="64">
        <f>G137</f>
        <v>41935.17</v>
      </c>
      <c r="H136" s="10"/>
      <c r="I136" s="10"/>
    </row>
    <row r="137" spans="1:10" ht="63" x14ac:dyDescent="0.25">
      <c r="A137" s="59" t="s">
        <v>132</v>
      </c>
      <c r="B137" s="63" t="s">
        <v>3</v>
      </c>
      <c r="C137" s="91" t="s">
        <v>150</v>
      </c>
      <c r="D137" s="91" t="s">
        <v>154</v>
      </c>
      <c r="E137" s="93" t="s">
        <v>228</v>
      </c>
      <c r="F137" s="60">
        <v>100</v>
      </c>
      <c r="G137" s="99">
        <v>41935.17</v>
      </c>
      <c r="H137" s="10"/>
      <c r="I137" s="10"/>
    </row>
    <row r="138" spans="1:10" s="57" customFormat="1" ht="15.75" x14ac:dyDescent="0.25">
      <c r="A138" s="88" t="s">
        <v>41</v>
      </c>
      <c r="B138" s="88" t="s">
        <v>3</v>
      </c>
      <c r="C138" s="89" t="s">
        <v>156</v>
      </c>
      <c r="D138" s="89" t="s">
        <v>146</v>
      </c>
      <c r="E138" s="89"/>
      <c r="F138" s="43"/>
      <c r="G138" s="5">
        <f>G139</f>
        <v>4775542.45</v>
      </c>
      <c r="H138" s="5">
        <f>H139</f>
        <v>4963597.59</v>
      </c>
      <c r="I138" s="5">
        <f t="shared" ref="I138" si="30">I139</f>
        <v>4963597.59</v>
      </c>
    </row>
    <row r="139" spans="1:10" s="57" customFormat="1" ht="15.75" x14ac:dyDescent="0.25">
      <c r="A139" s="88" t="s">
        <v>20</v>
      </c>
      <c r="B139" s="88" t="s">
        <v>3</v>
      </c>
      <c r="C139" s="89" t="s">
        <v>156</v>
      </c>
      <c r="D139" s="89" t="s">
        <v>158</v>
      </c>
      <c r="E139" s="89"/>
      <c r="F139" s="43"/>
      <c r="G139" s="5">
        <f>G140</f>
        <v>4775542.45</v>
      </c>
      <c r="H139" s="5">
        <f>H140</f>
        <v>4963597.59</v>
      </c>
      <c r="I139" s="5">
        <f t="shared" ref="I139" si="31">I140</f>
        <v>4963597.59</v>
      </c>
    </row>
    <row r="140" spans="1:10" s="57" customFormat="1" ht="47.25" x14ac:dyDescent="0.25">
      <c r="A140" s="90" t="s">
        <v>62</v>
      </c>
      <c r="B140" s="88" t="s">
        <v>3</v>
      </c>
      <c r="C140" s="89" t="s">
        <v>156</v>
      </c>
      <c r="D140" s="89" t="s">
        <v>158</v>
      </c>
      <c r="E140" s="90" t="s">
        <v>80</v>
      </c>
      <c r="F140" s="43"/>
      <c r="G140" s="5">
        <f>G141+G142+G143</f>
        <v>4775542.45</v>
      </c>
      <c r="H140" s="5">
        <f>H141+H142+H143</f>
        <v>4963597.59</v>
      </c>
      <c r="I140" s="5">
        <f>I141+I142+I143</f>
        <v>4963597.59</v>
      </c>
    </row>
    <row r="141" spans="1:10" s="57" customFormat="1" ht="63" x14ac:dyDescent="0.25">
      <c r="A141" s="59" t="s">
        <v>132</v>
      </c>
      <c r="B141" s="63" t="s">
        <v>3</v>
      </c>
      <c r="C141" s="91" t="s">
        <v>156</v>
      </c>
      <c r="D141" s="91" t="s">
        <v>158</v>
      </c>
      <c r="E141" s="20" t="s">
        <v>80</v>
      </c>
      <c r="F141" s="60">
        <v>100</v>
      </c>
      <c r="G141" s="99">
        <v>3284542.45</v>
      </c>
      <c r="H141" s="10">
        <v>3277297.6</v>
      </c>
      <c r="I141" s="10">
        <v>3277297.6</v>
      </c>
    </row>
    <row r="142" spans="1:10" ht="47.25" x14ac:dyDescent="0.25">
      <c r="A142" s="59" t="s">
        <v>133</v>
      </c>
      <c r="B142" s="63" t="s">
        <v>3</v>
      </c>
      <c r="C142" s="91" t="s">
        <v>156</v>
      </c>
      <c r="D142" s="91" t="s">
        <v>158</v>
      </c>
      <c r="E142" s="20" t="s">
        <v>80</v>
      </c>
      <c r="F142" s="60">
        <v>200</v>
      </c>
      <c r="G142" s="102">
        <f>1683000-200000</f>
        <v>1483000</v>
      </c>
      <c r="H142" s="41">
        <f>4963597.59-H141-H143</f>
        <v>1682999.9899999998</v>
      </c>
      <c r="I142" s="41">
        <f>4963597.59-I141-I143</f>
        <v>1682999.9899999998</v>
      </c>
    </row>
    <row r="143" spans="1:10" s="57" customFormat="1" ht="15.75" x14ac:dyDescent="0.25">
      <c r="A143" s="59" t="s">
        <v>116</v>
      </c>
      <c r="B143" s="63" t="s">
        <v>3</v>
      </c>
      <c r="C143" s="91" t="s">
        <v>156</v>
      </c>
      <c r="D143" s="91" t="s">
        <v>158</v>
      </c>
      <c r="E143" s="20" t="s">
        <v>80</v>
      </c>
      <c r="F143" s="60">
        <v>800</v>
      </c>
      <c r="G143" s="103">
        <v>8000</v>
      </c>
      <c r="H143" s="41">
        <v>3300</v>
      </c>
      <c r="I143" s="41">
        <v>3300</v>
      </c>
    </row>
    <row r="144" spans="1:10" ht="63" x14ac:dyDescent="0.25">
      <c r="A144" s="62" t="s">
        <v>109</v>
      </c>
      <c r="B144" s="88" t="s">
        <v>5</v>
      </c>
      <c r="C144" s="89"/>
      <c r="D144" s="89"/>
      <c r="E144" s="89"/>
      <c r="F144" s="43"/>
      <c r="G144" s="5">
        <f>G145</f>
        <v>2708919.21</v>
      </c>
      <c r="H144" s="5">
        <f>H146</f>
        <v>2716202.73</v>
      </c>
      <c r="I144" s="5">
        <f>I146</f>
        <v>2708919.21</v>
      </c>
      <c r="J144" s="23"/>
    </row>
    <row r="145" spans="1:10" s="57" customFormat="1" ht="15.75" x14ac:dyDescent="0.25">
      <c r="A145" s="88" t="s">
        <v>35</v>
      </c>
      <c r="B145" s="88" t="s">
        <v>5</v>
      </c>
      <c r="C145" s="89" t="s">
        <v>147</v>
      </c>
      <c r="D145" s="89" t="s">
        <v>146</v>
      </c>
      <c r="E145" s="89"/>
      <c r="F145" s="43"/>
      <c r="G145" s="5">
        <f>G146</f>
        <v>2708919.21</v>
      </c>
      <c r="H145" s="5">
        <f>H144</f>
        <v>2716202.73</v>
      </c>
      <c r="I145" s="5">
        <f t="shared" ref="I145" si="32">I144</f>
        <v>2708919.21</v>
      </c>
    </row>
    <row r="146" spans="1:10" ht="78.75" x14ac:dyDescent="0.25">
      <c r="A146" s="62" t="s">
        <v>4</v>
      </c>
      <c r="B146" s="88" t="s">
        <v>5</v>
      </c>
      <c r="C146" s="89" t="s">
        <v>147</v>
      </c>
      <c r="D146" s="89" t="s">
        <v>157</v>
      </c>
      <c r="E146" s="89"/>
      <c r="F146" s="43"/>
      <c r="G146" s="5">
        <f>G147+G149</f>
        <v>2708919.21</v>
      </c>
      <c r="H146" s="5">
        <f>H147+H149</f>
        <v>2716202.73</v>
      </c>
      <c r="I146" s="5">
        <f>I147+I149</f>
        <v>2708919.21</v>
      </c>
    </row>
    <row r="147" spans="1:10" s="57" customFormat="1" ht="78.75" x14ac:dyDescent="0.25">
      <c r="A147" s="90" t="s">
        <v>49</v>
      </c>
      <c r="B147" s="88" t="s">
        <v>5</v>
      </c>
      <c r="C147" s="89" t="s">
        <v>147</v>
      </c>
      <c r="D147" s="89" t="s">
        <v>157</v>
      </c>
      <c r="E147" s="89" t="s">
        <v>47</v>
      </c>
      <c r="F147" s="43"/>
      <c r="G147" s="5">
        <f>G148</f>
        <v>676300</v>
      </c>
      <c r="H147" s="5">
        <f>H148</f>
        <v>676300</v>
      </c>
      <c r="I147" s="5">
        <f t="shared" ref="I147" si="33">I148</f>
        <v>676300</v>
      </c>
    </row>
    <row r="148" spans="1:10" ht="63" x14ac:dyDescent="0.25">
      <c r="A148" s="59" t="s">
        <v>132</v>
      </c>
      <c r="B148" s="63" t="s">
        <v>5</v>
      </c>
      <c r="C148" s="91" t="s">
        <v>147</v>
      </c>
      <c r="D148" s="91" t="s">
        <v>157</v>
      </c>
      <c r="E148" s="91" t="s">
        <v>47</v>
      </c>
      <c r="F148" s="60">
        <v>100</v>
      </c>
      <c r="G148" s="101">
        <v>676300</v>
      </c>
      <c r="H148" s="10">
        <v>676300</v>
      </c>
      <c r="I148" s="10">
        <v>676300</v>
      </c>
    </row>
    <row r="149" spans="1:10" s="57" customFormat="1" ht="47.25" x14ac:dyDescent="0.25">
      <c r="A149" s="90" t="s">
        <v>45</v>
      </c>
      <c r="B149" s="88">
        <v>805</v>
      </c>
      <c r="C149" s="89" t="s">
        <v>147</v>
      </c>
      <c r="D149" s="89" t="s">
        <v>157</v>
      </c>
      <c r="E149" s="89" t="s">
        <v>48</v>
      </c>
      <c r="F149" s="43"/>
      <c r="G149" s="5">
        <f>G150+G151+G152</f>
        <v>2032619.21</v>
      </c>
      <c r="H149" s="5">
        <f>H150+H151+H152</f>
        <v>2039902.73</v>
      </c>
      <c r="I149" s="5">
        <f>I150+I151+I152</f>
        <v>2032619.21</v>
      </c>
    </row>
    <row r="150" spans="1:10" ht="63" x14ac:dyDescent="0.25">
      <c r="A150" s="59" t="s">
        <v>132</v>
      </c>
      <c r="B150" s="63">
        <v>805</v>
      </c>
      <c r="C150" s="91" t="s">
        <v>147</v>
      </c>
      <c r="D150" s="91" t="s">
        <v>157</v>
      </c>
      <c r="E150" s="91" t="s">
        <v>48</v>
      </c>
      <c r="F150" s="60">
        <v>100</v>
      </c>
      <c r="G150" s="101">
        <v>1467792.21</v>
      </c>
      <c r="H150" s="10">
        <v>1467792.21</v>
      </c>
      <c r="I150" s="10">
        <v>1467792.21</v>
      </c>
    </row>
    <row r="151" spans="1:10" ht="47.25" x14ac:dyDescent="0.25">
      <c r="A151" s="59" t="s">
        <v>133</v>
      </c>
      <c r="B151" s="63" t="s">
        <v>5</v>
      </c>
      <c r="C151" s="89" t="s">
        <v>147</v>
      </c>
      <c r="D151" s="89" t="s">
        <v>157</v>
      </c>
      <c r="E151" s="91" t="s">
        <v>48</v>
      </c>
      <c r="F151" s="60">
        <v>200</v>
      </c>
      <c r="G151" s="98">
        <v>563827</v>
      </c>
      <c r="H151" s="41">
        <f>2039902.73-H150-H152</f>
        <v>571110.52</v>
      </c>
      <c r="I151" s="41">
        <f>2032619.21-I150-I152</f>
        <v>563827</v>
      </c>
    </row>
    <row r="152" spans="1:10" ht="15.75" x14ac:dyDescent="0.25">
      <c r="A152" s="59" t="s">
        <v>116</v>
      </c>
      <c r="B152" s="63" t="s">
        <v>5</v>
      </c>
      <c r="C152" s="89" t="s">
        <v>147</v>
      </c>
      <c r="D152" s="89" t="s">
        <v>157</v>
      </c>
      <c r="E152" s="91" t="s">
        <v>48</v>
      </c>
      <c r="F152" s="60">
        <v>800</v>
      </c>
      <c r="G152" s="101">
        <v>1000</v>
      </c>
      <c r="H152" s="41">
        <v>1000</v>
      </c>
      <c r="I152" s="41">
        <v>1000</v>
      </c>
    </row>
    <row r="153" spans="1:10" ht="15.75" x14ac:dyDescent="0.25">
      <c r="A153" s="88" t="s">
        <v>33</v>
      </c>
      <c r="B153" s="88" t="s">
        <v>1</v>
      </c>
      <c r="C153" s="89"/>
      <c r="D153" s="89"/>
      <c r="E153" s="89"/>
      <c r="F153" s="43"/>
      <c r="G153" s="5">
        <f>G154</f>
        <v>2951782.64</v>
      </c>
      <c r="H153" s="5">
        <f>+H155</f>
        <v>1985810</v>
      </c>
      <c r="I153" s="5">
        <f t="shared" ref="I153" si="34">+I155</f>
        <v>2135810</v>
      </c>
      <c r="J153" s="23"/>
    </row>
    <row r="154" spans="1:10" s="57" customFormat="1" ht="15.75" x14ac:dyDescent="0.25">
      <c r="A154" s="88" t="s">
        <v>35</v>
      </c>
      <c r="B154" s="88" t="s">
        <v>1</v>
      </c>
      <c r="C154" s="89" t="s">
        <v>147</v>
      </c>
      <c r="D154" s="89" t="s">
        <v>146</v>
      </c>
      <c r="E154" s="89"/>
      <c r="F154" s="43"/>
      <c r="G154" s="5">
        <f>G155</f>
        <v>2951782.64</v>
      </c>
      <c r="H154" s="5">
        <f>H153</f>
        <v>1985810</v>
      </c>
      <c r="I154" s="5">
        <f t="shared" ref="I154" si="35">I153</f>
        <v>2135810</v>
      </c>
    </row>
    <row r="155" spans="1:10" s="57" customFormat="1" ht="78.75" x14ac:dyDescent="0.25">
      <c r="A155" s="90" t="s">
        <v>0</v>
      </c>
      <c r="B155" s="88" t="s">
        <v>1</v>
      </c>
      <c r="C155" s="89" t="s">
        <v>147</v>
      </c>
      <c r="D155" s="89" t="s">
        <v>152</v>
      </c>
      <c r="E155" s="89"/>
      <c r="F155" s="43"/>
      <c r="G155" s="5">
        <f>G156</f>
        <v>2951782.64</v>
      </c>
      <c r="H155" s="5">
        <f>H156</f>
        <v>1985810</v>
      </c>
      <c r="I155" s="5">
        <f t="shared" ref="I155" si="36">I156</f>
        <v>2135810</v>
      </c>
    </row>
    <row r="156" spans="1:10" s="57" customFormat="1" ht="47.25" x14ac:dyDescent="0.25">
      <c r="A156" s="90" t="s">
        <v>45</v>
      </c>
      <c r="B156" s="88" t="s">
        <v>1</v>
      </c>
      <c r="C156" s="89" t="s">
        <v>147</v>
      </c>
      <c r="D156" s="89" t="s">
        <v>152</v>
      </c>
      <c r="E156" s="89" t="s">
        <v>44</v>
      </c>
      <c r="F156" s="43"/>
      <c r="G156" s="5">
        <f>G157+G158+G159</f>
        <v>2951782.64</v>
      </c>
      <c r="H156" s="5">
        <f>H157+H158+H159</f>
        <v>1985810</v>
      </c>
      <c r="I156" s="5">
        <f>I157+I158+I159</f>
        <v>2135810</v>
      </c>
    </row>
    <row r="157" spans="1:10" ht="63" x14ac:dyDescent="0.25">
      <c r="A157" s="59" t="s">
        <v>132</v>
      </c>
      <c r="B157" s="63" t="s">
        <v>1</v>
      </c>
      <c r="C157" s="91" t="s">
        <v>147</v>
      </c>
      <c r="D157" s="91" t="s">
        <v>152</v>
      </c>
      <c r="E157" s="91" t="s">
        <v>44</v>
      </c>
      <c r="F157" s="60">
        <v>100</v>
      </c>
      <c r="G157" s="101">
        <v>1826064.32</v>
      </c>
      <c r="H157" s="10">
        <v>1785810</v>
      </c>
      <c r="I157" s="10">
        <v>1785810</v>
      </c>
    </row>
    <row r="158" spans="1:10" ht="47.25" x14ac:dyDescent="0.25">
      <c r="A158" s="59" t="s">
        <v>133</v>
      </c>
      <c r="B158" s="63" t="s">
        <v>1</v>
      </c>
      <c r="C158" s="89" t="s">
        <v>147</v>
      </c>
      <c r="D158" s="89" t="s">
        <v>152</v>
      </c>
      <c r="E158" s="91" t="s">
        <v>44</v>
      </c>
      <c r="F158" s="60">
        <v>200</v>
      </c>
      <c r="G158" s="102" t="s">
        <v>210</v>
      </c>
      <c r="H158" s="41">
        <f>1985810-H157-H159</f>
        <v>194800</v>
      </c>
      <c r="I158" s="41">
        <f>2135810-I157-I159</f>
        <v>344800</v>
      </c>
    </row>
    <row r="159" spans="1:10" s="57" customFormat="1" ht="15.75" x14ac:dyDescent="0.25">
      <c r="A159" s="59" t="s">
        <v>116</v>
      </c>
      <c r="B159" s="63" t="s">
        <v>1</v>
      </c>
      <c r="C159" s="89" t="s">
        <v>147</v>
      </c>
      <c r="D159" s="89" t="s">
        <v>152</v>
      </c>
      <c r="E159" s="91" t="s">
        <v>44</v>
      </c>
      <c r="F159" s="60">
        <v>800</v>
      </c>
      <c r="G159" s="102" t="s">
        <v>211</v>
      </c>
      <c r="H159" s="41">
        <v>5200</v>
      </c>
      <c r="I159" s="41">
        <v>5200</v>
      </c>
    </row>
    <row r="160" spans="1:10" ht="94.5" x14ac:dyDescent="0.25">
      <c r="A160" s="62" t="s">
        <v>112</v>
      </c>
      <c r="B160" s="88" t="s">
        <v>24</v>
      </c>
      <c r="C160" s="89"/>
      <c r="D160" s="89"/>
      <c r="E160" s="89"/>
      <c r="F160" s="43"/>
      <c r="G160" s="5">
        <f>G161+G169</f>
        <v>5189558.66</v>
      </c>
      <c r="H160" s="5">
        <f>H162+H169</f>
        <v>4520870.8599999994</v>
      </c>
      <c r="I160" s="5">
        <f>I162+I169</f>
        <v>4020870.86</v>
      </c>
      <c r="J160" s="23"/>
    </row>
    <row r="161" spans="1:20" s="57" customFormat="1" ht="15.75" x14ac:dyDescent="0.25">
      <c r="A161" s="88" t="s">
        <v>35</v>
      </c>
      <c r="B161" s="88" t="s">
        <v>24</v>
      </c>
      <c r="C161" s="89" t="s">
        <v>147</v>
      </c>
      <c r="D161" s="89" t="s">
        <v>146</v>
      </c>
      <c r="E161" s="89"/>
      <c r="F161" s="43"/>
      <c r="G161" s="5">
        <f>G162</f>
        <v>4239558.66</v>
      </c>
      <c r="H161" s="5">
        <f>H160</f>
        <v>4520870.8599999994</v>
      </c>
      <c r="I161" s="5">
        <f t="shared" ref="I161" si="37">I160</f>
        <v>4020870.86</v>
      </c>
    </row>
    <row r="162" spans="1:20" s="57" customFormat="1" ht="15.75" x14ac:dyDescent="0.25">
      <c r="A162" s="90" t="s">
        <v>8</v>
      </c>
      <c r="B162" s="88" t="s">
        <v>24</v>
      </c>
      <c r="C162" s="89" t="s">
        <v>147</v>
      </c>
      <c r="D162" s="89" t="s">
        <v>151</v>
      </c>
      <c r="E162" s="89"/>
      <c r="F162" s="43"/>
      <c r="G162" s="5">
        <f>G163+G167</f>
        <v>4239558.66</v>
      </c>
      <c r="H162" s="5">
        <f>H163</f>
        <v>4020870.86</v>
      </c>
      <c r="I162" s="5">
        <f t="shared" ref="I162" si="38">I163</f>
        <v>4020870.86</v>
      </c>
    </row>
    <row r="163" spans="1:20" s="57" customFormat="1" ht="47.25" x14ac:dyDescent="0.25">
      <c r="A163" s="90" t="s">
        <v>45</v>
      </c>
      <c r="B163" s="88" t="s">
        <v>24</v>
      </c>
      <c r="C163" s="89" t="s">
        <v>147</v>
      </c>
      <c r="D163" s="89" t="s">
        <v>151</v>
      </c>
      <c r="E163" s="90" t="s">
        <v>53</v>
      </c>
      <c r="F163" s="43"/>
      <c r="G163" s="5">
        <f>G164+G165+G166</f>
        <v>4123344.04</v>
      </c>
      <c r="H163" s="5">
        <f>H164+H165+H166</f>
        <v>4020870.86</v>
      </c>
      <c r="I163" s="5">
        <f>I164+I165+I166</f>
        <v>4020870.86</v>
      </c>
    </row>
    <row r="164" spans="1:20" ht="63" x14ac:dyDescent="0.25">
      <c r="A164" s="59" t="s">
        <v>132</v>
      </c>
      <c r="B164" s="63" t="s">
        <v>24</v>
      </c>
      <c r="C164" s="89" t="s">
        <v>147</v>
      </c>
      <c r="D164" s="89" t="s">
        <v>151</v>
      </c>
      <c r="E164" s="20" t="s">
        <v>53</v>
      </c>
      <c r="F164" s="60">
        <v>100</v>
      </c>
      <c r="G164" s="99">
        <v>3721248.64</v>
      </c>
      <c r="H164" s="10">
        <v>3719637.73</v>
      </c>
      <c r="I164" s="10">
        <v>3719637.73</v>
      </c>
    </row>
    <row r="165" spans="1:20" ht="47.25" x14ac:dyDescent="0.25">
      <c r="A165" s="59" t="s">
        <v>133</v>
      </c>
      <c r="B165" s="63" t="s">
        <v>24</v>
      </c>
      <c r="C165" s="89" t="s">
        <v>147</v>
      </c>
      <c r="D165" s="89" t="s">
        <v>151</v>
      </c>
      <c r="E165" s="20" t="s">
        <v>53</v>
      </c>
      <c r="F165" s="60">
        <v>200</v>
      </c>
      <c r="G165" s="99">
        <v>401515.4</v>
      </c>
      <c r="H165" s="41">
        <f>4020870.86-H164-H166</f>
        <v>300633.12999999989</v>
      </c>
      <c r="I165" s="41">
        <f>4020870.86-I164-I166</f>
        <v>300633.12999999989</v>
      </c>
    </row>
    <row r="166" spans="1:20" ht="15.75" x14ac:dyDescent="0.25">
      <c r="A166" s="59" t="s">
        <v>116</v>
      </c>
      <c r="B166" s="63" t="s">
        <v>24</v>
      </c>
      <c r="C166" s="89" t="s">
        <v>147</v>
      </c>
      <c r="D166" s="89" t="s">
        <v>151</v>
      </c>
      <c r="E166" s="20" t="s">
        <v>53</v>
      </c>
      <c r="F166" s="60">
        <v>800</v>
      </c>
      <c r="G166" s="99">
        <v>580</v>
      </c>
      <c r="H166" s="41">
        <v>600</v>
      </c>
      <c r="I166" s="41">
        <v>600</v>
      </c>
    </row>
    <row r="167" spans="1:20" ht="15.75" x14ac:dyDescent="0.25">
      <c r="A167" s="87" t="s">
        <v>229</v>
      </c>
      <c r="B167" s="63" t="s">
        <v>24</v>
      </c>
      <c r="C167" s="89" t="s">
        <v>147</v>
      </c>
      <c r="D167" s="89" t="s">
        <v>151</v>
      </c>
      <c r="E167" s="93" t="s">
        <v>228</v>
      </c>
      <c r="F167" s="60"/>
      <c r="G167" s="99">
        <f>G168</f>
        <v>116214.62</v>
      </c>
      <c r="H167" s="41"/>
      <c r="I167" s="41"/>
    </row>
    <row r="168" spans="1:20" ht="63" x14ac:dyDescent="0.25">
      <c r="A168" s="59" t="s">
        <v>132</v>
      </c>
      <c r="B168" s="63" t="s">
        <v>24</v>
      </c>
      <c r="C168" s="89" t="s">
        <v>147</v>
      </c>
      <c r="D168" s="89" t="s">
        <v>151</v>
      </c>
      <c r="E168" s="93" t="s">
        <v>228</v>
      </c>
      <c r="F168" s="60">
        <v>100</v>
      </c>
      <c r="G168" s="99">
        <v>116214.62</v>
      </c>
      <c r="H168" s="41"/>
      <c r="I168" s="41"/>
    </row>
    <row r="169" spans="1:20" ht="31.5" x14ac:dyDescent="0.25">
      <c r="A169" s="90" t="s">
        <v>10</v>
      </c>
      <c r="B169" s="88">
        <v>866</v>
      </c>
      <c r="C169" s="89" t="s">
        <v>148</v>
      </c>
      <c r="D169" s="89" t="s">
        <v>156</v>
      </c>
      <c r="E169" s="90"/>
      <c r="F169" s="43"/>
      <c r="G169" s="5">
        <f>G170</f>
        <v>950000</v>
      </c>
      <c r="H169" s="5">
        <f>H170</f>
        <v>500000</v>
      </c>
      <c r="I169" s="5">
        <f t="shared" ref="I169" si="39">I170</f>
        <v>0</v>
      </c>
    </row>
    <row r="170" spans="1:20" ht="15.75" x14ac:dyDescent="0.25">
      <c r="A170" s="20" t="s">
        <v>55</v>
      </c>
      <c r="B170" s="63">
        <v>866</v>
      </c>
      <c r="C170" s="89" t="s">
        <v>148</v>
      </c>
      <c r="D170" s="89" t="s">
        <v>156</v>
      </c>
      <c r="E170" s="20" t="s">
        <v>54</v>
      </c>
      <c r="F170" s="60"/>
      <c r="G170" s="10">
        <f>G171</f>
        <v>950000</v>
      </c>
      <c r="H170" s="10">
        <f>H171</f>
        <v>500000</v>
      </c>
      <c r="I170" s="10"/>
    </row>
    <row r="171" spans="1:20" ht="47.25" x14ac:dyDescent="0.25">
      <c r="A171" s="59" t="s">
        <v>133</v>
      </c>
      <c r="B171" s="63">
        <v>866</v>
      </c>
      <c r="C171" s="89" t="s">
        <v>148</v>
      </c>
      <c r="D171" s="89" t="s">
        <v>156</v>
      </c>
      <c r="E171" s="20" t="s">
        <v>54</v>
      </c>
      <c r="F171" s="60">
        <v>200</v>
      </c>
      <c r="G171" s="101">
        <v>950000</v>
      </c>
      <c r="H171" s="10">
        <v>500000</v>
      </c>
      <c r="I171" s="10"/>
      <c r="K171" s="23"/>
      <c r="L171" s="23"/>
    </row>
    <row r="172" spans="1:20" ht="78.75" x14ac:dyDescent="0.25">
      <c r="A172" s="62" t="s">
        <v>110</v>
      </c>
      <c r="B172" s="88" t="s">
        <v>12</v>
      </c>
      <c r="C172" s="89"/>
      <c r="D172" s="89"/>
      <c r="E172" s="89"/>
      <c r="F172" s="43"/>
      <c r="G172" s="5">
        <f>G173+G181+G245</f>
        <v>618134865.32999992</v>
      </c>
      <c r="H172" s="5">
        <f>H181+H245+H173</f>
        <v>760122856</v>
      </c>
      <c r="I172" s="5">
        <f>I181+I245+I173</f>
        <v>648184321</v>
      </c>
      <c r="J172" s="23"/>
      <c r="K172" s="23"/>
      <c r="M172" s="23"/>
      <c r="N172" s="23"/>
      <c r="O172" s="23"/>
      <c r="P172" s="23"/>
      <c r="Q172" s="23"/>
      <c r="R172" s="23"/>
      <c r="S172" s="23"/>
      <c r="T172" s="23"/>
    </row>
    <row r="173" spans="1:20" s="74" customFormat="1" ht="15.75" x14ac:dyDescent="0.25">
      <c r="A173" s="90" t="s">
        <v>8</v>
      </c>
      <c r="B173" s="88">
        <v>873</v>
      </c>
      <c r="C173" s="89" t="s">
        <v>147</v>
      </c>
      <c r="D173" s="89" t="s">
        <v>151</v>
      </c>
      <c r="E173" s="89"/>
      <c r="F173" s="43"/>
      <c r="G173" s="5">
        <f>G177+G179</f>
        <v>44996</v>
      </c>
      <c r="H173" s="5">
        <f>H174</f>
        <v>10171414.09</v>
      </c>
      <c r="I173" s="5">
        <f t="shared" ref="I173" si="40">I174</f>
        <v>8798900</v>
      </c>
      <c r="J173" s="76"/>
      <c r="K173" s="76"/>
      <c r="M173" s="76"/>
      <c r="N173" s="76"/>
      <c r="O173" s="76"/>
      <c r="P173" s="76"/>
      <c r="Q173" s="76"/>
      <c r="R173" s="76"/>
      <c r="S173" s="76"/>
      <c r="T173" s="76"/>
    </row>
    <row r="174" spans="1:20" ht="47.25" x14ac:dyDescent="0.25">
      <c r="A174" s="62" t="s">
        <v>62</v>
      </c>
      <c r="B174" s="88">
        <v>873</v>
      </c>
      <c r="C174" s="89" t="s">
        <v>147</v>
      </c>
      <c r="D174" s="89" t="s">
        <v>151</v>
      </c>
      <c r="E174" s="89" t="s">
        <v>205</v>
      </c>
      <c r="F174" s="43"/>
      <c r="G174" s="43"/>
      <c r="H174" s="5">
        <f>H175+H176</f>
        <v>10171414.09</v>
      </c>
      <c r="I174" s="5">
        <v>8798900</v>
      </c>
      <c r="J174" s="23"/>
      <c r="K174" s="23"/>
      <c r="M174" s="23"/>
      <c r="N174" s="23"/>
      <c r="O174" s="23"/>
      <c r="P174" s="23"/>
      <c r="Q174" s="23"/>
      <c r="R174" s="23"/>
      <c r="S174" s="23"/>
      <c r="T174" s="23"/>
    </row>
    <row r="175" spans="1:20" ht="15.75" x14ac:dyDescent="0.25">
      <c r="A175" s="62"/>
      <c r="B175" s="88">
        <v>873</v>
      </c>
      <c r="C175" s="89" t="s">
        <v>147</v>
      </c>
      <c r="D175" s="89" t="s">
        <v>151</v>
      </c>
      <c r="E175" s="89" t="s">
        <v>205</v>
      </c>
      <c r="F175" s="43">
        <v>100</v>
      </c>
      <c r="G175" s="43"/>
      <c r="H175" s="5">
        <f>8798900+1122514.09</f>
        <v>9921414.0899999999</v>
      </c>
      <c r="I175" s="5">
        <v>8798900</v>
      </c>
      <c r="J175" s="23"/>
      <c r="K175" s="23"/>
      <c r="M175" s="23"/>
      <c r="N175" s="23"/>
      <c r="O175" s="23"/>
      <c r="P175" s="23"/>
      <c r="Q175" s="23"/>
      <c r="R175" s="23"/>
      <c r="S175" s="23"/>
      <c r="T175" s="23"/>
    </row>
    <row r="176" spans="1:20" ht="15.75" x14ac:dyDescent="0.25">
      <c r="A176" s="62"/>
      <c r="B176" s="88">
        <v>873</v>
      </c>
      <c r="C176" s="89" t="s">
        <v>147</v>
      </c>
      <c r="D176" s="89" t="s">
        <v>151</v>
      </c>
      <c r="E176" s="89" t="s">
        <v>205</v>
      </c>
      <c r="F176" s="43">
        <v>200</v>
      </c>
      <c r="G176" s="43"/>
      <c r="H176" s="5">
        <v>250000</v>
      </c>
      <c r="I176" s="5"/>
      <c r="J176" s="23"/>
      <c r="K176" s="23"/>
      <c r="M176" s="23"/>
      <c r="N176" s="23"/>
      <c r="O176" s="23"/>
      <c r="P176" s="23"/>
      <c r="Q176" s="23"/>
      <c r="R176" s="23"/>
      <c r="S176" s="23"/>
      <c r="T176" s="23"/>
    </row>
    <row r="177" spans="1:21" ht="15.75" x14ac:dyDescent="0.25">
      <c r="A177" s="96" t="s">
        <v>55</v>
      </c>
      <c r="B177" s="88">
        <v>873</v>
      </c>
      <c r="C177" s="89" t="s">
        <v>147</v>
      </c>
      <c r="D177" s="89" t="s">
        <v>151</v>
      </c>
      <c r="E177" s="93" t="s">
        <v>175</v>
      </c>
      <c r="F177" s="43"/>
      <c r="G177" s="5">
        <f>G178</f>
        <v>38996</v>
      </c>
      <c r="H177" s="5"/>
      <c r="I177" s="5"/>
      <c r="J177" s="23"/>
      <c r="K177" s="23"/>
      <c r="M177" s="23"/>
      <c r="N177" s="23"/>
      <c r="O177" s="23"/>
      <c r="P177" s="23"/>
      <c r="Q177" s="23"/>
      <c r="R177" s="23"/>
      <c r="S177" s="23"/>
      <c r="T177" s="23"/>
    </row>
    <row r="178" spans="1:21" ht="47.25" x14ac:dyDescent="0.25">
      <c r="A178" s="66" t="s">
        <v>133</v>
      </c>
      <c r="B178" s="88">
        <v>873</v>
      </c>
      <c r="C178" s="89" t="s">
        <v>147</v>
      </c>
      <c r="D178" s="89" t="s">
        <v>151</v>
      </c>
      <c r="E178" s="93" t="s">
        <v>175</v>
      </c>
      <c r="F178" s="43">
        <v>200</v>
      </c>
      <c r="G178" s="100">
        <v>38996</v>
      </c>
      <c r="H178" s="5"/>
      <c r="I178" s="5"/>
      <c r="J178" s="23"/>
      <c r="K178" s="23"/>
      <c r="M178" s="23"/>
      <c r="N178" s="23"/>
      <c r="O178" s="23"/>
      <c r="P178" s="23"/>
      <c r="Q178" s="23"/>
      <c r="R178" s="23"/>
      <c r="S178" s="23"/>
      <c r="T178" s="23"/>
    </row>
    <row r="179" spans="1:21" ht="31.5" x14ac:dyDescent="0.25">
      <c r="A179" s="66" t="s">
        <v>123</v>
      </c>
      <c r="B179" s="88">
        <v>873</v>
      </c>
      <c r="C179" s="89" t="s">
        <v>147</v>
      </c>
      <c r="D179" s="89" t="s">
        <v>151</v>
      </c>
      <c r="E179" s="93" t="s">
        <v>122</v>
      </c>
      <c r="F179" s="43"/>
      <c r="G179" s="100">
        <f>G180</f>
        <v>6000</v>
      </c>
      <c r="H179" s="5"/>
      <c r="I179" s="5"/>
      <c r="J179" s="23"/>
      <c r="K179" s="23"/>
      <c r="M179" s="23"/>
      <c r="N179" s="23"/>
      <c r="O179" s="23"/>
      <c r="P179" s="23"/>
      <c r="Q179" s="23"/>
      <c r="R179" s="23"/>
      <c r="S179" s="23"/>
      <c r="T179" s="23"/>
    </row>
    <row r="180" spans="1:21" ht="47.25" x14ac:dyDescent="0.25">
      <c r="A180" s="66" t="s">
        <v>133</v>
      </c>
      <c r="B180" s="88">
        <v>873</v>
      </c>
      <c r="C180" s="89" t="s">
        <v>147</v>
      </c>
      <c r="D180" s="89" t="s">
        <v>151</v>
      </c>
      <c r="E180" s="93" t="s">
        <v>122</v>
      </c>
      <c r="F180" s="43">
        <v>200</v>
      </c>
      <c r="G180" s="100">
        <v>6000</v>
      </c>
      <c r="H180" s="5"/>
      <c r="I180" s="5"/>
      <c r="J180" s="23"/>
      <c r="K180" s="23"/>
      <c r="M180" s="23"/>
      <c r="N180" s="23"/>
      <c r="O180" s="23"/>
      <c r="P180" s="23"/>
      <c r="Q180" s="23"/>
      <c r="R180" s="23"/>
      <c r="S180" s="23"/>
      <c r="T180" s="23"/>
    </row>
    <row r="181" spans="1:21" s="57" customFormat="1" ht="15.75" x14ac:dyDescent="0.25">
      <c r="A181" s="88" t="s">
        <v>34</v>
      </c>
      <c r="B181" s="88" t="s">
        <v>12</v>
      </c>
      <c r="C181" s="89" t="s">
        <v>155</v>
      </c>
      <c r="D181" s="89" t="s">
        <v>146</v>
      </c>
      <c r="E181" s="89"/>
      <c r="F181" s="43"/>
      <c r="G181" s="5">
        <f>G182+G191+G214+G225+G228+G238</f>
        <v>612567615.3499999</v>
      </c>
      <c r="H181" s="5">
        <f>H182+H191+H214+H225+H228+H238</f>
        <v>744498441.90999997</v>
      </c>
      <c r="I181" s="5">
        <f>I182+I191+I214+I225+I228+I238</f>
        <v>633501321</v>
      </c>
      <c r="K181" s="58"/>
      <c r="T181" s="58"/>
    </row>
    <row r="182" spans="1:21" s="57" customFormat="1" ht="15.75" x14ac:dyDescent="0.25">
      <c r="A182" s="88" t="s">
        <v>11</v>
      </c>
      <c r="B182" s="88" t="s">
        <v>12</v>
      </c>
      <c r="C182" s="89" t="s">
        <v>155</v>
      </c>
      <c r="D182" s="89" t="s">
        <v>147</v>
      </c>
      <c r="E182" s="89"/>
      <c r="F182" s="43"/>
      <c r="G182" s="5">
        <f>G183+G185+G189</f>
        <v>185433810.34</v>
      </c>
      <c r="H182" s="5">
        <f>H183+H185+H189</f>
        <v>195675804</v>
      </c>
      <c r="I182" s="5">
        <f>I183+I185+I189</f>
        <v>185451484</v>
      </c>
      <c r="S182" s="58"/>
      <c r="U182" s="58"/>
    </row>
    <row r="183" spans="1:21" s="71" customFormat="1" ht="267.75" x14ac:dyDescent="0.25">
      <c r="A183" s="186" t="s">
        <v>82</v>
      </c>
      <c r="B183" s="63">
        <v>873</v>
      </c>
      <c r="C183" s="91" t="s">
        <v>155</v>
      </c>
      <c r="D183" s="91" t="s">
        <v>147</v>
      </c>
      <c r="E183" s="20" t="s">
        <v>81</v>
      </c>
      <c r="F183" s="60"/>
      <c r="G183" s="10">
        <f>G184</f>
        <v>148149490.97</v>
      </c>
      <c r="H183" s="42">
        <f>H184</f>
        <v>155762000</v>
      </c>
      <c r="I183" s="42">
        <f t="shared" ref="I183" si="41">I184</f>
        <v>145390200</v>
      </c>
    </row>
    <row r="184" spans="1:21" ht="63" x14ac:dyDescent="0.25">
      <c r="A184" s="59" t="s">
        <v>132</v>
      </c>
      <c r="B184" s="63" t="s">
        <v>12</v>
      </c>
      <c r="C184" s="91" t="s">
        <v>155</v>
      </c>
      <c r="D184" s="91" t="s">
        <v>147</v>
      </c>
      <c r="E184" s="20" t="s">
        <v>81</v>
      </c>
      <c r="F184" s="60">
        <v>100</v>
      </c>
      <c r="G184" s="101">
        <v>148149490.97</v>
      </c>
      <c r="H184" s="42">
        <v>155762000</v>
      </c>
      <c r="I184" s="42">
        <v>145390200</v>
      </c>
    </row>
    <row r="185" spans="1:21" ht="47.25" x14ac:dyDescent="0.25">
      <c r="A185" s="90" t="s">
        <v>62</v>
      </c>
      <c r="B185" s="88" t="s">
        <v>12</v>
      </c>
      <c r="C185" s="91" t="s">
        <v>155</v>
      </c>
      <c r="D185" s="91" t="s">
        <v>147</v>
      </c>
      <c r="E185" s="90" t="s">
        <v>83</v>
      </c>
      <c r="F185" s="43"/>
      <c r="G185" s="5">
        <f>G186+G187+G188</f>
        <v>36014419.370000005</v>
      </c>
      <c r="H185" s="5">
        <f>H186+H187+H188</f>
        <v>38745904</v>
      </c>
      <c r="I185" s="5">
        <f>I186+I187+I188</f>
        <v>38822884</v>
      </c>
    </row>
    <row r="186" spans="1:21" ht="63" x14ac:dyDescent="0.25">
      <c r="A186" s="59" t="s">
        <v>132</v>
      </c>
      <c r="B186" s="63" t="s">
        <v>12</v>
      </c>
      <c r="C186" s="91" t="s">
        <v>155</v>
      </c>
      <c r="D186" s="91" t="s">
        <v>147</v>
      </c>
      <c r="E186" s="20" t="s">
        <v>86</v>
      </c>
      <c r="F186" s="60">
        <v>100</v>
      </c>
      <c r="G186" s="101">
        <v>430015.17</v>
      </c>
      <c r="H186" s="10">
        <v>466345</v>
      </c>
      <c r="I186" s="10">
        <v>466345</v>
      </c>
    </row>
    <row r="187" spans="1:21" ht="47.25" x14ac:dyDescent="0.25">
      <c r="A187" s="59" t="s">
        <v>133</v>
      </c>
      <c r="B187" s="63" t="s">
        <v>12</v>
      </c>
      <c r="C187" s="91" t="s">
        <v>155</v>
      </c>
      <c r="D187" s="91" t="s">
        <v>147</v>
      </c>
      <c r="E187" s="20" t="s">
        <v>86</v>
      </c>
      <c r="F187" s="60">
        <v>200</v>
      </c>
      <c r="G187" s="98">
        <v>31162755.039999999</v>
      </c>
      <c r="H187" s="41">
        <f>18313745-H186-H188+22923954-2491795</f>
        <v>32779559</v>
      </c>
      <c r="I187" s="41">
        <f>18313745-I186-I188+22923954-2414815</f>
        <v>32856539</v>
      </c>
    </row>
    <row r="188" spans="1:21" s="57" customFormat="1" ht="15.75" x14ac:dyDescent="0.25">
      <c r="A188" s="59" t="s">
        <v>116</v>
      </c>
      <c r="B188" s="63" t="s">
        <v>12</v>
      </c>
      <c r="C188" s="91" t="s">
        <v>155</v>
      </c>
      <c r="D188" s="91" t="s">
        <v>147</v>
      </c>
      <c r="E188" s="20" t="s">
        <v>86</v>
      </c>
      <c r="F188" s="60">
        <v>800</v>
      </c>
      <c r="G188" s="98">
        <v>4421649.16</v>
      </c>
      <c r="H188" s="41">
        <v>5500000</v>
      </c>
      <c r="I188" s="41">
        <v>5500000</v>
      </c>
    </row>
    <row r="189" spans="1:21" s="73" customFormat="1" ht="220.5" x14ac:dyDescent="0.25">
      <c r="A189" s="62" t="s">
        <v>130</v>
      </c>
      <c r="B189" s="88" t="s">
        <v>12</v>
      </c>
      <c r="C189" s="89" t="s">
        <v>155</v>
      </c>
      <c r="D189" s="89" t="s">
        <v>147</v>
      </c>
      <c r="E189" s="90" t="s">
        <v>126</v>
      </c>
      <c r="F189" s="43"/>
      <c r="G189" s="5">
        <f>G190</f>
        <v>1269900</v>
      </c>
      <c r="H189" s="61">
        <f>H190</f>
        <v>1167900</v>
      </c>
      <c r="I189" s="61">
        <f t="shared" ref="I189" si="42">I190</f>
        <v>1238400</v>
      </c>
    </row>
    <row r="190" spans="1:21" ht="47.25" x14ac:dyDescent="0.25">
      <c r="A190" s="59" t="s">
        <v>133</v>
      </c>
      <c r="B190" s="63" t="s">
        <v>12</v>
      </c>
      <c r="C190" s="91" t="s">
        <v>155</v>
      </c>
      <c r="D190" s="91" t="s">
        <v>147</v>
      </c>
      <c r="E190" s="20" t="s">
        <v>126</v>
      </c>
      <c r="F190" s="60">
        <v>200</v>
      </c>
      <c r="G190" s="99">
        <v>1269900</v>
      </c>
      <c r="H190" s="41">
        <v>1167900</v>
      </c>
      <c r="I190" s="41">
        <v>1238400</v>
      </c>
    </row>
    <row r="191" spans="1:21" ht="15.75" x14ac:dyDescent="0.25">
      <c r="A191" s="88" t="s">
        <v>13</v>
      </c>
      <c r="B191" s="88" t="s">
        <v>12</v>
      </c>
      <c r="C191" s="89" t="s">
        <v>155</v>
      </c>
      <c r="D191" s="89" t="s">
        <v>158</v>
      </c>
      <c r="E191" s="89"/>
      <c r="F191" s="43"/>
      <c r="G191" s="5">
        <f>G192+G194+G196+G198+G204+G206+G210+G212</f>
        <v>380793323.06999999</v>
      </c>
      <c r="H191" s="5">
        <f>H192+H196+H198+H208+H206+H210+H204</f>
        <v>493582058</v>
      </c>
      <c r="I191" s="5">
        <f t="shared" ref="I191" si="43">I192+I196+I198+I208+I206+I210+I204</f>
        <v>391436743</v>
      </c>
    </row>
    <row r="192" spans="1:21" s="72" customFormat="1" ht="283.5" x14ac:dyDescent="0.25">
      <c r="A192" s="94" t="s">
        <v>82</v>
      </c>
      <c r="B192" s="88" t="s">
        <v>12</v>
      </c>
      <c r="C192" s="89" t="s">
        <v>155</v>
      </c>
      <c r="D192" s="89" t="s">
        <v>158</v>
      </c>
      <c r="E192" s="90" t="s">
        <v>84</v>
      </c>
      <c r="F192" s="43"/>
      <c r="G192" s="5">
        <f>G193</f>
        <v>269545500</v>
      </c>
      <c r="H192" s="5">
        <f>H193</f>
        <v>263797800</v>
      </c>
      <c r="I192" s="5">
        <f t="shared" ref="I192" si="44">I193</f>
        <v>260746600</v>
      </c>
    </row>
    <row r="193" spans="1:9" ht="63" x14ac:dyDescent="0.25">
      <c r="A193" s="59" t="s">
        <v>132</v>
      </c>
      <c r="B193" s="63" t="s">
        <v>12</v>
      </c>
      <c r="C193" s="91" t="s">
        <v>155</v>
      </c>
      <c r="D193" s="91" t="s">
        <v>158</v>
      </c>
      <c r="E193" s="20" t="s">
        <v>84</v>
      </c>
      <c r="F193" s="60">
        <v>100</v>
      </c>
      <c r="G193" s="99">
        <v>269545500</v>
      </c>
      <c r="H193" s="10">
        <v>263797800</v>
      </c>
      <c r="I193" s="10">
        <v>260746600</v>
      </c>
    </row>
    <row r="194" spans="1:9" ht="15.75" x14ac:dyDescent="0.25">
      <c r="A194" s="93" t="s">
        <v>215</v>
      </c>
      <c r="B194" s="63" t="s">
        <v>12</v>
      </c>
      <c r="C194" s="91" t="s">
        <v>155</v>
      </c>
      <c r="D194" s="91" t="s">
        <v>158</v>
      </c>
      <c r="E194" s="93" t="s">
        <v>214</v>
      </c>
      <c r="F194" s="60"/>
      <c r="G194" s="99">
        <f>G195</f>
        <v>144000</v>
      </c>
      <c r="H194" s="10"/>
      <c r="I194" s="10"/>
    </row>
    <row r="195" spans="1:9" ht="47.25" x14ac:dyDescent="0.25">
      <c r="A195" s="59" t="s">
        <v>133</v>
      </c>
      <c r="B195" s="63" t="s">
        <v>12</v>
      </c>
      <c r="C195" s="91" t="s">
        <v>155</v>
      </c>
      <c r="D195" s="91" t="s">
        <v>158</v>
      </c>
      <c r="E195" s="93" t="s">
        <v>214</v>
      </c>
      <c r="F195" s="60">
        <v>200</v>
      </c>
      <c r="G195" s="99">
        <v>144000</v>
      </c>
      <c r="H195" s="10"/>
      <c r="I195" s="10"/>
    </row>
    <row r="196" spans="1:9" s="73" customFormat="1" ht="220.5" x14ac:dyDescent="0.25">
      <c r="A196" s="62" t="s">
        <v>130</v>
      </c>
      <c r="B196" s="88" t="s">
        <v>12</v>
      </c>
      <c r="C196" s="89" t="s">
        <v>155</v>
      </c>
      <c r="D196" s="89" t="s">
        <v>158</v>
      </c>
      <c r="E196" s="90" t="s">
        <v>85</v>
      </c>
      <c r="F196" s="43"/>
      <c r="G196" s="5">
        <f>G197</f>
        <v>2538900</v>
      </c>
      <c r="H196" s="27">
        <f>H197</f>
        <v>2628600</v>
      </c>
      <c r="I196" s="27">
        <f t="shared" ref="I196" si="45">I197</f>
        <v>2671100</v>
      </c>
    </row>
    <row r="197" spans="1:9" ht="47.25" x14ac:dyDescent="0.25">
      <c r="A197" s="59" t="s">
        <v>133</v>
      </c>
      <c r="B197" s="63" t="s">
        <v>12</v>
      </c>
      <c r="C197" s="91" t="s">
        <v>155</v>
      </c>
      <c r="D197" s="91" t="s">
        <v>158</v>
      </c>
      <c r="E197" s="20" t="s">
        <v>85</v>
      </c>
      <c r="F197" s="60">
        <v>200</v>
      </c>
      <c r="G197" s="101">
        <v>2538900</v>
      </c>
      <c r="H197" s="42">
        <v>2628600</v>
      </c>
      <c r="I197" s="42">
        <v>2671100</v>
      </c>
    </row>
    <row r="198" spans="1:9" ht="47.25" x14ac:dyDescent="0.25">
      <c r="A198" s="90" t="s">
        <v>62</v>
      </c>
      <c r="B198" s="88" t="s">
        <v>12</v>
      </c>
      <c r="C198" s="89" t="s">
        <v>155</v>
      </c>
      <c r="D198" s="89" t="s">
        <v>158</v>
      </c>
      <c r="E198" s="90" t="s">
        <v>86</v>
      </c>
      <c r="F198" s="43"/>
      <c r="G198" s="5">
        <f>G199+G200+G201+G202+G203</f>
        <v>83032125.069999993</v>
      </c>
      <c r="H198" s="5">
        <f>H199+H200+H203</f>
        <v>73601658</v>
      </c>
      <c r="I198" s="5">
        <f>I199+I200+I203</f>
        <v>63132843</v>
      </c>
    </row>
    <row r="199" spans="1:9" ht="63" x14ac:dyDescent="0.25">
      <c r="A199" s="59" t="s">
        <v>132</v>
      </c>
      <c r="B199" s="63" t="s">
        <v>12</v>
      </c>
      <c r="C199" s="91" t="s">
        <v>155</v>
      </c>
      <c r="D199" s="91" t="s">
        <v>158</v>
      </c>
      <c r="E199" s="20" t="s">
        <v>86</v>
      </c>
      <c r="F199" s="60">
        <v>100</v>
      </c>
      <c r="G199" s="101">
        <v>5962225.2400000002</v>
      </c>
      <c r="H199" s="10">
        <v>5479558</v>
      </c>
      <c r="I199" s="10">
        <v>5479558</v>
      </c>
    </row>
    <row r="200" spans="1:9" ht="47.25" x14ac:dyDescent="0.25">
      <c r="A200" s="59" t="s">
        <v>133</v>
      </c>
      <c r="B200" s="63" t="s">
        <v>12</v>
      </c>
      <c r="C200" s="89" t="s">
        <v>155</v>
      </c>
      <c r="D200" s="89" t="s">
        <v>158</v>
      </c>
      <c r="E200" s="20" t="s">
        <v>86</v>
      </c>
      <c r="F200" s="60">
        <v>200</v>
      </c>
      <c r="G200" s="104">
        <v>62896417.829999998</v>
      </c>
      <c r="H200" s="41">
        <f>61471406+16454250-H199-H203-4323998</f>
        <v>57786978</v>
      </c>
      <c r="I200" s="41">
        <f>73925656-I199-I203-6602398-4190415</f>
        <v>47318163</v>
      </c>
    </row>
    <row r="201" spans="1:9" ht="31.5" x14ac:dyDescent="0.25">
      <c r="A201" s="59" t="s">
        <v>138</v>
      </c>
      <c r="B201" s="63" t="s">
        <v>12</v>
      </c>
      <c r="C201" s="89" t="s">
        <v>155</v>
      </c>
      <c r="D201" s="89" t="s">
        <v>158</v>
      </c>
      <c r="E201" s="20" t="s">
        <v>86</v>
      </c>
      <c r="F201" s="60">
        <v>300</v>
      </c>
      <c r="G201" s="99">
        <v>610698.78</v>
      </c>
      <c r="H201" s="41"/>
      <c r="I201" s="41"/>
    </row>
    <row r="202" spans="1:9" ht="47.25" x14ac:dyDescent="0.25">
      <c r="A202" s="59" t="s">
        <v>216</v>
      </c>
      <c r="B202" s="63" t="s">
        <v>12</v>
      </c>
      <c r="C202" s="89" t="s">
        <v>155</v>
      </c>
      <c r="D202" s="89" t="s">
        <v>158</v>
      </c>
      <c r="E202" s="20" t="s">
        <v>86</v>
      </c>
      <c r="F202" s="60">
        <v>400</v>
      </c>
      <c r="G202" s="99">
        <v>3075000</v>
      </c>
      <c r="H202" s="41"/>
      <c r="I202" s="41"/>
    </row>
    <row r="203" spans="1:9" ht="15.75" x14ac:dyDescent="0.25">
      <c r="A203" s="59" t="s">
        <v>116</v>
      </c>
      <c r="B203" s="63" t="s">
        <v>12</v>
      </c>
      <c r="C203" s="89" t="s">
        <v>155</v>
      </c>
      <c r="D203" s="89" t="s">
        <v>158</v>
      </c>
      <c r="E203" s="20" t="s">
        <v>86</v>
      </c>
      <c r="F203" s="60">
        <v>800</v>
      </c>
      <c r="G203" s="99">
        <v>10487783.220000001</v>
      </c>
      <c r="H203" s="41">
        <v>10335122</v>
      </c>
      <c r="I203" s="41">
        <v>10335122</v>
      </c>
    </row>
    <row r="204" spans="1:9" s="74" customFormat="1" ht="63" x14ac:dyDescent="0.25">
      <c r="A204" s="59" t="s">
        <v>208</v>
      </c>
      <c r="B204" s="63">
        <v>873</v>
      </c>
      <c r="C204" s="89" t="s">
        <v>155</v>
      </c>
      <c r="D204" s="89" t="s">
        <v>158</v>
      </c>
      <c r="E204" s="20" t="s">
        <v>178</v>
      </c>
      <c r="F204" s="60"/>
      <c r="G204" s="10">
        <f>G205</f>
        <v>3213158</v>
      </c>
      <c r="H204" s="41">
        <v>6264400</v>
      </c>
      <c r="I204" s="41">
        <f t="shared" ref="I204" si="46">I205</f>
        <v>6060600</v>
      </c>
    </row>
    <row r="205" spans="1:9" ht="47.25" x14ac:dyDescent="0.25">
      <c r="A205" s="59" t="s">
        <v>133</v>
      </c>
      <c r="B205" s="63">
        <v>873</v>
      </c>
      <c r="C205" s="89" t="s">
        <v>155</v>
      </c>
      <c r="D205" s="89" t="s">
        <v>158</v>
      </c>
      <c r="E205" s="20" t="s">
        <v>178</v>
      </c>
      <c r="F205" s="60">
        <v>200</v>
      </c>
      <c r="G205" s="27">
        <v>3213158</v>
      </c>
      <c r="H205" s="41">
        <v>6464400</v>
      </c>
      <c r="I205" s="41">
        <v>6060600</v>
      </c>
    </row>
    <row r="206" spans="1:9" s="74" customFormat="1" ht="78.75" x14ac:dyDescent="0.25">
      <c r="A206" s="59" t="s">
        <v>198</v>
      </c>
      <c r="B206" s="63" t="s">
        <v>12</v>
      </c>
      <c r="C206" s="89" t="s">
        <v>155</v>
      </c>
      <c r="D206" s="89" t="s">
        <v>158</v>
      </c>
      <c r="E206" s="20" t="s">
        <v>197</v>
      </c>
      <c r="F206" s="60"/>
      <c r="G206" s="10">
        <f>G207</f>
        <v>9634800</v>
      </c>
      <c r="H206" s="41">
        <f>H207</f>
        <v>28201300</v>
      </c>
      <c r="I206" s="41">
        <f t="shared" ref="I206" si="47">I207</f>
        <v>28201300</v>
      </c>
    </row>
    <row r="207" spans="1:9" ht="63" x14ac:dyDescent="0.25">
      <c r="A207" s="59" t="s">
        <v>132</v>
      </c>
      <c r="B207" s="63" t="s">
        <v>12</v>
      </c>
      <c r="C207" s="89" t="s">
        <v>155</v>
      </c>
      <c r="D207" s="89" t="s">
        <v>158</v>
      </c>
      <c r="E207" s="20" t="s">
        <v>197</v>
      </c>
      <c r="F207" s="60">
        <v>100</v>
      </c>
      <c r="G207" s="101">
        <v>9634800</v>
      </c>
      <c r="H207" s="41">
        <v>28201300</v>
      </c>
      <c r="I207" s="41">
        <v>28201300</v>
      </c>
    </row>
    <row r="208" spans="1:9" s="73" customFormat="1" ht="94.5" x14ac:dyDescent="0.25">
      <c r="A208" s="90" t="s">
        <v>201</v>
      </c>
      <c r="B208" s="88" t="s">
        <v>12</v>
      </c>
      <c r="C208" s="89" t="s">
        <v>155</v>
      </c>
      <c r="D208" s="89" t="s">
        <v>158</v>
      </c>
      <c r="E208" s="90" t="s">
        <v>202</v>
      </c>
      <c r="F208" s="43"/>
      <c r="G208" s="43"/>
      <c r="H208" s="61">
        <f>H209</f>
        <v>88464000</v>
      </c>
      <c r="I208" s="61">
        <f t="shared" ref="I208" si="48">I209</f>
        <v>0</v>
      </c>
    </row>
    <row r="209" spans="1:9" ht="47.25" x14ac:dyDescent="0.25">
      <c r="A209" s="59" t="s">
        <v>133</v>
      </c>
      <c r="B209" s="88" t="s">
        <v>12</v>
      </c>
      <c r="C209" s="89" t="s">
        <v>155</v>
      </c>
      <c r="D209" s="89" t="s">
        <v>158</v>
      </c>
      <c r="E209" s="90" t="s">
        <v>202</v>
      </c>
      <c r="F209" s="60">
        <v>200</v>
      </c>
      <c r="G209" s="60"/>
      <c r="H209" s="41">
        <v>88464000</v>
      </c>
      <c r="I209" s="41"/>
    </row>
    <row r="210" spans="1:9" s="74" customFormat="1" ht="78.75" x14ac:dyDescent="0.25">
      <c r="A210" s="59" t="s">
        <v>204</v>
      </c>
      <c r="B210" s="63">
        <v>873</v>
      </c>
      <c r="C210" s="91" t="s">
        <v>155</v>
      </c>
      <c r="D210" s="91" t="s">
        <v>158</v>
      </c>
      <c r="E210" s="90" t="s">
        <v>203</v>
      </c>
      <c r="F210" s="60"/>
      <c r="G210" s="10">
        <f>G211</f>
        <v>12410240</v>
      </c>
      <c r="H210" s="41">
        <f>H211</f>
        <v>30624300</v>
      </c>
      <c r="I210" s="41">
        <f t="shared" ref="I210" si="49">I211</f>
        <v>30624300</v>
      </c>
    </row>
    <row r="211" spans="1:9" ht="47.25" x14ac:dyDescent="0.25">
      <c r="A211" s="59" t="s">
        <v>133</v>
      </c>
      <c r="B211" s="63">
        <v>873</v>
      </c>
      <c r="C211" s="91" t="s">
        <v>155</v>
      </c>
      <c r="D211" s="91" t="s">
        <v>158</v>
      </c>
      <c r="E211" s="90" t="s">
        <v>203</v>
      </c>
      <c r="F211" s="60">
        <v>200</v>
      </c>
      <c r="G211" s="27">
        <v>12410240</v>
      </c>
      <c r="H211" s="41">
        <v>30624300</v>
      </c>
      <c r="I211" s="41">
        <v>30624300</v>
      </c>
    </row>
    <row r="212" spans="1:9" ht="15.75" x14ac:dyDescent="0.25">
      <c r="A212" s="59" t="s">
        <v>186</v>
      </c>
      <c r="B212" s="63">
        <v>873</v>
      </c>
      <c r="C212" s="91" t="s">
        <v>155</v>
      </c>
      <c r="D212" s="91" t="s">
        <v>158</v>
      </c>
      <c r="E212" s="93" t="s">
        <v>177</v>
      </c>
      <c r="F212" s="60"/>
      <c r="G212" s="27">
        <f>G213</f>
        <v>274600</v>
      </c>
      <c r="H212" s="41"/>
      <c r="I212" s="41"/>
    </row>
    <row r="213" spans="1:9" ht="47.25" x14ac:dyDescent="0.25">
      <c r="A213" s="59" t="s">
        <v>133</v>
      </c>
      <c r="B213" s="63">
        <v>873</v>
      </c>
      <c r="C213" s="91" t="s">
        <v>155</v>
      </c>
      <c r="D213" s="91" t="s">
        <v>158</v>
      </c>
      <c r="E213" s="93" t="s">
        <v>177</v>
      </c>
      <c r="F213" s="60">
        <v>200</v>
      </c>
      <c r="G213" s="99">
        <v>274600</v>
      </c>
      <c r="H213" s="41"/>
      <c r="I213" s="41"/>
    </row>
    <row r="214" spans="1:9" s="57" customFormat="1" ht="15.75" x14ac:dyDescent="0.25">
      <c r="A214" s="90" t="s">
        <v>118</v>
      </c>
      <c r="B214" s="88" t="s">
        <v>12</v>
      </c>
      <c r="C214" s="89" t="s">
        <v>155</v>
      </c>
      <c r="D214" s="89" t="s">
        <v>152</v>
      </c>
      <c r="E214" s="90"/>
      <c r="F214" s="43"/>
      <c r="G214" s="5">
        <f>G215+G217+G219+G223</f>
        <v>32384247.180000003</v>
      </c>
      <c r="H214" s="5">
        <f>H217+H219</f>
        <v>37513579</v>
      </c>
      <c r="I214" s="5">
        <f t="shared" ref="I214" si="50">I217+I219</f>
        <v>37513579</v>
      </c>
    </row>
    <row r="215" spans="1:9" s="79" customFormat="1" ht="47.25" x14ac:dyDescent="0.25">
      <c r="A215" s="93" t="s">
        <v>218</v>
      </c>
      <c r="B215" s="88">
        <v>873</v>
      </c>
      <c r="C215" s="89" t="s">
        <v>155</v>
      </c>
      <c r="D215" s="89" t="s">
        <v>152</v>
      </c>
      <c r="E215" s="93" t="s">
        <v>217</v>
      </c>
      <c r="F215" s="43"/>
      <c r="G215" s="5">
        <f>G216</f>
        <v>463591</v>
      </c>
      <c r="H215" s="5"/>
      <c r="I215" s="5"/>
    </row>
    <row r="216" spans="1:9" s="79" customFormat="1" ht="47.25" x14ac:dyDescent="0.25">
      <c r="A216" s="59" t="s">
        <v>219</v>
      </c>
      <c r="B216" s="88">
        <v>873</v>
      </c>
      <c r="C216" s="89" t="s">
        <v>155</v>
      </c>
      <c r="D216" s="89" t="s">
        <v>152</v>
      </c>
      <c r="E216" s="93" t="s">
        <v>217</v>
      </c>
      <c r="F216" s="43">
        <v>600</v>
      </c>
      <c r="G216" s="99">
        <v>463591</v>
      </c>
      <c r="H216" s="5"/>
      <c r="I216" s="5"/>
    </row>
    <row r="217" spans="1:9" s="72" customFormat="1" ht="15.75" x14ac:dyDescent="0.25">
      <c r="A217" s="90" t="s">
        <v>118</v>
      </c>
      <c r="B217" s="88">
        <v>873</v>
      </c>
      <c r="C217" s="89" t="s">
        <v>155</v>
      </c>
      <c r="D217" s="89" t="s">
        <v>152</v>
      </c>
      <c r="E217" s="90" t="s">
        <v>128</v>
      </c>
      <c r="F217" s="43"/>
      <c r="G217" s="5">
        <f>G218</f>
        <v>8179880</v>
      </c>
      <c r="H217" s="61">
        <f>H218</f>
        <v>11627600</v>
      </c>
      <c r="I217" s="61">
        <f t="shared" ref="I217" si="51">I218</f>
        <v>11627600</v>
      </c>
    </row>
    <row r="218" spans="1:9" ht="63" x14ac:dyDescent="0.25">
      <c r="A218" s="59" t="s">
        <v>132</v>
      </c>
      <c r="B218" s="63" t="s">
        <v>12</v>
      </c>
      <c r="C218" s="91" t="s">
        <v>155</v>
      </c>
      <c r="D218" s="91" t="s">
        <v>152</v>
      </c>
      <c r="E218" s="20" t="s">
        <v>128</v>
      </c>
      <c r="F218" s="60">
        <v>100</v>
      </c>
      <c r="G218" s="99">
        <v>8179880</v>
      </c>
      <c r="H218" s="41">
        <v>11627600</v>
      </c>
      <c r="I218" s="41">
        <v>11627600</v>
      </c>
    </row>
    <row r="219" spans="1:9" ht="47.25" x14ac:dyDescent="0.25">
      <c r="A219" s="90" t="s">
        <v>62</v>
      </c>
      <c r="B219" s="88" t="s">
        <v>12</v>
      </c>
      <c r="C219" s="89" t="s">
        <v>155</v>
      </c>
      <c r="D219" s="89" t="s">
        <v>152</v>
      </c>
      <c r="E219" s="90" t="s">
        <v>87</v>
      </c>
      <c r="F219" s="43"/>
      <c r="G219" s="5">
        <f>G220+G221+G222</f>
        <v>23710772.180000003</v>
      </c>
      <c r="H219" s="5">
        <f>H220+H221+H222</f>
        <v>25885979</v>
      </c>
      <c r="I219" s="5">
        <f>I220+I221+I222</f>
        <v>25885979</v>
      </c>
    </row>
    <row r="220" spans="1:9" ht="63" x14ac:dyDescent="0.25">
      <c r="A220" s="59" t="s">
        <v>132</v>
      </c>
      <c r="B220" s="63" t="s">
        <v>12</v>
      </c>
      <c r="C220" s="91" t="s">
        <v>155</v>
      </c>
      <c r="D220" s="91" t="s">
        <v>152</v>
      </c>
      <c r="E220" s="20" t="s">
        <v>87</v>
      </c>
      <c r="F220" s="60">
        <v>100</v>
      </c>
      <c r="G220" s="101">
        <v>22565346.190000001</v>
      </c>
      <c r="H220" s="10">
        <v>25097979</v>
      </c>
      <c r="I220" s="10">
        <v>25097979</v>
      </c>
    </row>
    <row r="221" spans="1:9" s="57" customFormat="1" ht="47.25" x14ac:dyDescent="0.25">
      <c r="A221" s="59" t="s">
        <v>133</v>
      </c>
      <c r="B221" s="63" t="s">
        <v>12</v>
      </c>
      <c r="C221" s="89" t="s">
        <v>155</v>
      </c>
      <c r="D221" s="89" t="s">
        <v>152</v>
      </c>
      <c r="E221" s="20" t="s">
        <v>87</v>
      </c>
      <c r="F221" s="60">
        <v>200</v>
      </c>
      <c r="G221" s="102">
        <v>1137921.8899999999</v>
      </c>
      <c r="H221" s="41">
        <f>25885979-H220-H222</f>
        <v>780500</v>
      </c>
      <c r="I221" s="41">
        <f>25885979-I220-I222</f>
        <v>780500</v>
      </c>
    </row>
    <row r="222" spans="1:9" s="57" customFormat="1" ht="15.75" x14ac:dyDescent="0.25">
      <c r="A222" s="59" t="s">
        <v>116</v>
      </c>
      <c r="B222" s="63" t="s">
        <v>12</v>
      </c>
      <c r="C222" s="89" t="s">
        <v>155</v>
      </c>
      <c r="D222" s="89" t="s">
        <v>152</v>
      </c>
      <c r="E222" s="20" t="s">
        <v>87</v>
      </c>
      <c r="F222" s="60">
        <v>800</v>
      </c>
      <c r="G222" s="102">
        <v>7504.1</v>
      </c>
      <c r="H222" s="41">
        <v>7500</v>
      </c>
      <c r="I222" s="41">
        <v>7500</v>
      </c>
    </row>
    <row r="223" spans="1:9" s="79" customFormat="1" ht="15.75" x14ac:dyDescent="0.25">
      <c r="A223" s="93" t="s">
        <v>55</v>
      </c>
      <c r="B223" s="63" t="s">
        <v>12</v>
      </c>
      <c r="C223" s="89" t="s">
        <v>155</v>
      </c>
      <c r="D223" s="89" t="s">
        <v>152</v>
      </c>
      <c r="E223" s="93" t="s">
        <v>175</v>
      </c>
      <c r="F223" s="60"/>
      <c r="G223" s="102">
        <f>G224</f>
        <v>30004</v>
      </c>
      <c r="H223" s="41"/>
      <c r="I223" s="41"/>
    </row>
    <row r="224" spans="1:9" s="79" customFormat="1" ht="47.25" x14ac:dyDescent="0.25">
      <c r="A224" s="59" t="s">
        <v>133</v>
      </c>
      <c r="B224" s="63" t="s">
        <v>12</v>
      </c>
      <c r="C224" s="89" t="s">
        <v>155</v>
      </c>
      <c r="D224" s="89" t="s">
        <v>152</v>
      </c>
      <c r="E224" s="93" t="s">
        <v>175</v>
      </c>
      <c r="F224" s="60">
        <v>200</v>
      </c>
      <c r="G224" s="98">
        <v>30004</v>
      </c>
      <c r="H224" s="41"/>
      <c r="I224" s="41"/>
    </row>
    <row r="225" spans="1:9" s="72" customFormat="1" ht="47.25" x14ac:dyDescent="0.25">
      <c r="A225" s="90" t="s">
        <v>184</v>
      </c>
      <c r="B225" s="88" t="s">
        <v>12</v>
      </c>
      <c r="C225" s="97" t="s">
        <v>155</v>
      </c>
      <c r="D225" s="97" t="s">
        <v>154</v>
      </c>
      <c r="E225" s="90"/>
      <c r="F225" s="43"/>
      <c r="G225" s="5">
        <f>G226</f>
        <v>842000</v>
      </c>
      <c r="H225" s="61">
        <f>H226</f>
        <v>773200</v>
      </c>
      <c r="I225" s="61">
        <f t="shared" ref="I225:I226" si="52">I226</f>
        <v>773200</v>
      </c>
    </row>
    <row r="226" spans="1:9" s="57" customFormat="1" ht="220.5" x14ac:dyDescent="0.25">
      <c r="A226" s="94" t="s">
        <v>185</v>
      </c>
      <c r="B226" s="88" t="s">
        <v>12</v>
      </c>
      <c r="C226" s="97" t="s">
        <v>155</v>
      </c>
      <c r="D226" s="97" t="s">
        <v>154</v>
      </c>
      <c r="E226" s="90" t="s">
        <v>179</v>
      </c>
      <c r="F226" s="12"/>
      <c r="G226" s="27">
        <v>842000</v>
      </c>
      <c r="H226" s="5">
        <f>H227</f>
        <v>773200</v>
      </c>
      <c r="I226" s="5">
        <f t="shared" si="52"/>
        <v>773200</v>
      </c>
    </row>
    <row r="227" spans="1:9" ht="47.25" x14ac:dyDescent="0.25">
      <c r="A227" s="59" t="s">
        <v>133</v>
      </c>
      <c r="B227" s="63" t="s">
        <v>12</v>
      </c>
      <c r="C227" s="92" t="s">
        <v>155</v>
      </c>
      <c r="D227" s="92" t="s">
        <v>154</v>
      </c>
      <c r="E227" s="20" t="s">
        <v>179</v>
      </c>
      <c r="F227" s="8" t="s">
        <v>134</v>
      </c>
      <c r="G227" s="101">
        <v>842000</v>
      </c>
      <c r="H227" s="10">
        <v>773200</v>
      </c>
      <c r="I227" s="10">
        <v>773200</v>
      </c>
    </row>
    <row r="228" spans="1:9" s="57" customFormat="1" ht="31.5" x14ac:dyDescent="0.25">
      <c r="A228" s="90" t="s">
        <v>14</v>
      </c>
      <c r="B228" s="88">
        <v>873</v>
      </c>
      <c r="C228" s="89" t="s">
        <v>155</v>
      </c>
      <c r="D228" s="89" t="s">
        <v>155</v>
      </c>
      <c r="E228" s="90"/>
      <c r="F228" s="43"/>
      <c r="G228" s="5">
        <f>G234</f>
        <v>1523948.92</v>
      </c>
      <c r="H228" s="5">
        <f>H229+H232+H234</f>
        <v>6308535</v>
      </c>
      <c r="I228" s="5">
        <f>I229+I232+I234</f>
        <v>6308535</v>
      </c>
    </row>
    <row r="229" spans="1:9" s="57" customFormat="1" ht="63" x14ac:dyDescent="0.25">
      <c r="A229" s="62" t="s">
        <v>88</v>
      </c>
      <c r="B229" s="88">
        <v>873</v>
      </c>
      <c r="C229" s="89" t="s">
        <v>155</v>
      </c>
      <c r="D229" s="89" t="s">
        <v>155</v>
      </c>
      <c r="E229" s="20" t="s">
        <v>90</v>
      </c>
      <c r="F229" s="43"/>
      <c r="G229" s="43"/>
      <c r="H229" s="5">
        <f>H230+H231</f>
        <v>1549135</v>
      </c>
      <c r="I229" s="5">
        <f t="shared" ref="I229" si="53">I230+I231</f>
        <v>1549135</v>
      </c>
    </row>
    <row r="230" spans="1:9" s="57" customFormat="1" ht="63" x14ac:dyDescent="0.25">
      <c r="A230" s="59" t="s">
        <v>132</v>
      </c>
      <c r="B230" s="63">
        <v>873</v>
      </c>
      <c r="C230" s="91" t="s">
        <v>155</v>
      </c>
      <c r="D230" s="91" t="s">
        <v>155</v>
      </c>
      <c r="E230" s="20" t="s">
        <v>90</v>
      </c>
      <c r="F230" s="60">
        <v>100</v>
      </c>
      <c r="G230" s="60"/>
      <c r="H230" s="10">
        <v>981835</v>
      </c>
      <c r="I230" s="10">
        <v>981835</v>
      </c>
    </row>
    <row r="231" spans="1:9" s="57" customFormat="1" ht="47.25" x14ac:dyDescent="0.25">
      <c r="A231" s="59" t="s">
        <v>133</v>
      </c>
      <c r="B231" s="63">
        <v>873</v>
      </c>
      <c r="C231" s="91" t="s">
        <v>155</v>
      </c>
      <c r="D231" s="91" t="s">
        <v>155</v>
      </c>
      <c r="E231" s="20" t="s">
        <v>90</v>
      </c>
      <c r="F231" s="60">
        <v>200</v>
      </c>
      <c r="G231" s="60"/>
      <c r="H231" s="41">
        <f>1549135-H230</f>
        <v>567300</v>
      </c>
      <c r="I231" s="41">
        <f t="shared" ref="I231" si="54">1549135-I230</f>
        <v>567300</v>
      </c>
    </row>
    <row r="232" spans="1:9" s="73" customFormat="1" ht="63" x14ac:dyDescent="0.25">
      <c r="A232" s="62" t="s">
        <v>88</v>
      </c>
      <c r="B232" s="63">
        <v>873</v>
      </c>
      <c r="C232" s="89" t="s">
        <v>155</v>
      </c>
      <c r="D232" s="89" t="s">
        <v>155</v>
      </c>
      <c r="E232" s="90" t="s">
        <v>173</v>
      </c>
      <c r="F232" s="43"/>
      <c r="G232" s="43"/>
      <c r="H232" s="27">
        <f>H233</f>
        <v>255300</v>
      </c>
      <c r="I232" s="27">
        <f t="shared" ref="I232" si="55">I233</f>
        <v>255300</v>
      </c>
    </row>
    <row r="233" spans="1:9" ht="47.25" x14ac:dyDescent="0.25">
      <c r="A233" s="59" t="s">
        <v>133</v>
      </c>
      <c r="B233" s="63">
        <v>873</v>
      </c>
      <c r="C233" s="91" t="s">
        <v>155</v>
      </c>
      <c r="D233" s="91" t="s">
        <v>155</v>
      </c>
      <c r="E233" s="20" t="s">
        <v>173</v>
      </c>
      <c r="F233" s="60">
        <v>200</v>
      </c>
      <c r="G233" s="60"/>
      <c r="H233" s="42">
        <v>255300</v>
      </c>
      <c r="I233" s="42">
        <v>255300</v>
      </c>
    </row>
    <row r="234" spans="1:9" s="73" customFormat="1" ht="47.25" x14ac:dyDescent="0.25">
      <c r="A234" s="90" t="s">
        <v>89</v>
      </c>
      <c r="B234" s="88">
        <v>873</v>
      </c>
      <c r="C234" s="89" t="s">
        <v>155</v>
      </c>
      <c r="D234" s="89" t="s">
        <v>155</v>
      </c>
      <c r="E234" s="90" t="s">
        <v>174</v>
      </c>
      <c r="F234" s="43"/>
      <c r="G234" s="5">
        <f>G235+G236+G237</f>
        <v>1523948.92</v>
      </c>
      <c r="H234" s="5">
        <f>H235+H236</f>
        <v>4504100</v>
      </c>
      <c r="I234" s="5">
        <f>I235+I236</f>
        <v>4504100</v>
      </c>
    </row>
    <row r="235" spans="1:9" ht="63" x14ac:dyDescent="0.25">
      <c r="A235" s="59" t="s">
        <v>132</v>
      </c>
      <c r="B235" s="63">
        <v>873</v>
      </c>
      <c r="C235" s="91" t="s">
        <v>155</v>
      </c>
      <c r="D235" s="91" t="s">
        <v>155</v>
      </c>
      <c r="E235" s="20" t="s">
        <v>174</v>
      </c>
      <c r="F235" s="60">
        <v>100</v>
      </c>
      <c r="G235" s="60">
        <v>993914.3</v>
      </c>
      <c r="H235" s="10">
        <v>1751803.11</v>
      </c>
      <c r="I235" s="10">
        <v>1751803.11</v>
      </c>
    </row>
    <row r="236" spans="1:9" ht="48" thickBot="1" x14ac:dyDescent="0.3">
      <c r="A236" s="59" t="s">
        <v>133</v>
      </c>
      <c r="B236" s="63">
        <v>873</v>
      </c>
      <c r="C236" s="91" t="s">
        <v>155</v>
      </c>
      <c r="D236" s="91" t="s">
        <v>155</v>
      </c>
      <c r="E236" s="20" t="s">
        <v>174</v>
      </c>
      <c r="F236" s="60">
        <v>200</v>
      </c>
      <c r="G236" s="98">
        <v>442344</v>
      </c>
      <c r="H236" s="41">
        <v>2752296.89</v>
      </c>
      <c r="I236" s="41">
        <v>2752296.89</v>
      </c>
    </row>
    <row r="237" spans="1:9" ht="16.5" thickBot="1" x14ac:dyDescent="0.3">
      <c r="A237" s="67" t="s">
        <v>116</v>
      </c>
      <c r="B237" s="63">
        <v>873</v>
      </c>
      <c r="C237" s="91" t="s">
        <v>155</v>
      </c>
      <c r="D237" s="91" t="s">
        <v>155</v>
      </c>
      <c r="E237" s="20" t="s">
        <v>174</v>
      </c>
      <c r="F237" s="60">
        <v>800</v>
      </c>
      <c r="G237" s="105">
        <v>87690.62</v>
      </c>
      <c r="H237" s="41"/>
      <c r="I237" s="41"/>
    </row>
    <row r="238" spans="1:9" ht="15.75" x14ac:dyDescent="0.25">
      <c r="A238" s="90" t="s">
        <v>15</v>
      </c>
      <c r="B238" s="88">
        <v>873</v>
      </c>
      <c r="C238" s="89" t="s">
        <v>155</v>
      </c>
      <c r="D238" s="89" t="s">
        <v>153</v>
      </c>
      <c r="E238" s="90"/>
      <c r="F238" s="43"/>
      <c r="G238" s="5">
        <f>G239+G243</f>
        <v>11590285.84</v>
      </c>
      <c r="H238" s="5">
        <f>H239</f>
        <v>10645265.91</v>
      </c>
      <c r="I238" s="5">
        <f t="shared" ref="I238" si="56">I239</f>
        <v>12017780</v>
      </c>
    </row>
    <row r="239" spans="1:9" ht="47.25" x14ac:dyDescent="0.25">
      <c r="A239" s="20" t="s">
        <v>45</v>
      </c>
      <c r="B239" s="88">
        <v>873</v>
      </c>
      <c r="C239" s="89" t="s">
        <v>155</v>
      </c>
      <c r="D239" s="89" t="s">
        <v>153</v>
      </c>
      <c r="E239" s="90" t="s">
        <v>180</v>
      </c>
      <c r="F239" s="43"/>
      <c r="G239" s="5">
        <f>G240+G241+G242</f>
        <v>11499526.92</v>
      </c>
      <c r="H239" s="5">
        <f>H240+H241+H242</f>
        <v>10645265.91</v>
      </c>
      <c r="I239" s="5">
        <f>I240+I241+I242</f>
        <v>12017780</v>
      </c>
    </row>
    <row r="240" spans="1:9" ht="63" x14ac:dyDescent="0.25">
      <c r="A240" s="59" t="s">
        <v>132</v>
      </c>
      <c r="B240" s="63">
        <v>873</v>
      </c>
      <c r="C240" s="91" t="s">
        <v>155</v>
      </c>
      <c r="D240" s="91" t="s">
        <v>153</v>
      </c>
      <c r="E240" s="20" t="s">
        <v>180</v>
      </c>
      <c r="F240" s="60">
        <v>100</v>
      </c>
      <c r="G240" s="101">
        <v>9716707.1799999997</v>
      </c>
      <c r="H240" s="10">
        <f>9700280-1122514.09</f>
        <v>8577765.9100000001</v>
      </c>
      <c r="I240" s="10">
        <v>9700280</v>
      </c>
    </row>
    <row r="241" spans="1:9" s="57" customFormat="1" ht="47.25" x14ac:dyDescent="0.25">
      <c r="A241" s="59" t="s">
        <v>133</v>
      </c>
      <c r="B241" s="63">
        <v>873</v>
      </c>
      <c r="C241" s="89" t="s">
        <v>155</v>
      </c>
      <c r="D241" s="89" t="s">
        <v>153</v>
      </c>
      <c r="E241" s="20" t="s">
        <v>180</v>
      </c>
      <c r="F241" s="60">
        <v>200</v>
      </c>
      <c r="G241" s="102">
        <v>1762824.84</v>
      </c>
      <c r="H241" s="41">
        <f>10645265.91-H240-H242</f>
        <v>2047500</v>
      </c>
      <c r="I241" s="41">
        <f>12017780-I240-I242</f>
        <v>2297500</v>
      </c>
    </row>
    <row r="242" spans="1:9" ht="15.75" x14ac:dyDescent="0.25">
      <c r="A242" s="63" t="s">
        <v>116</v>
      </c>
      <c r="B242" s="63">
        <v>873</v>
      </c>
      <c r="C242" s="89" t="s">
        <v>155</v>
      </c>
      <c r="D242" s="89" t="s">
        <v>153</v>
      </c>
      <c r="E242" s="20" t="s">
        <v>180</v>
      </c>
      <c r="F242" s="60">
        <v>800</v>
      </c>
      <c r="G242" s="102">
        <v>19994.900000000001</v>
      </c>
      <c r="H242" s="41">
        <v>20000</v>
      </c>
      <c r="I242" s="41">
        <v>20000</v>
      </c>
    </row>
    <row r="243" spans="1:9" ht="15.75" x14ac:dyDescent="0.25">
      <c r="A243" s="87" t="s">
        <v>229</v>
      </c>
      <c r="B243" s="63">
        <v>873</v>
      </c>
      <c r="C243" s="89" t="s">
        <v>155</v>
      </c>
      <c r="D243" s="89" t="s">
        <v>153</v>
      </c>
      <c r="E243" s="93" t="s">
        <v>228</v>
      </c>
      <c r="F243" s="60"/>
      <c r="G243" s="102">
        <f>G244</f>
        <v>90758.92</v>
      </c>
      <c r="H243" s="41"/>
      <c r="I243" s="41"/>
    </row>
    <row r="244" spans="1:9" ht="63" x14ac:dyDescent="0.25">
      <c r="A244" s="59" t="s">
        <v>132</v>
      </c>
      <c r="B244" s="63">
        <v>873</v>
      </c>
      <c r="C244" s="89" t="s">
        <v>155</v>
      </c>
      <c r="D244" s="89" t="s">
        <v>153</v>
      </c>
      <c r="E244" s="93" t="s">
        <v>228</v>
      </c>
      <c r="F244" s="60">
        <v>100</v>
      </c>
      <c r="G244" s="102">
        <v>90758.92</v>
      </c>
      <c r="H244" s="41"/>
      <c r="I244" s="41"/>
    </row>
    <row r="245" spans="1:9" s="57" customFormat="1" ht="15.75" x14ac:dyDescent="0.25">
      <c r="A245" s="90" t="s">
        <v>39</v>
      </c>
      <c r="B245" s="88">
        <v>873</v>
      </c>
      <c r="C245" s="89" t="s">
        <v>159</v>
      </c>
      <c r="D245" s="89" t="s">
        <v>146</v>
      </c>
      <c r="E245" s="90"/>
      <c r="F245" s="43"/>
      <c r="G245" s="5">
        <f>G246+G251</f>
        <v>5522253.9800000004</v>
      </c>
      <c r="H245" s="5">
        <f>H246+H251</f>
        <v>5453000</v>
      </c>
      <c r="I245" s="5">
        <f>I246+I251</f>
        <v>5884100</v>
      </c>
    </row>
    <row r="246" spans="1:9" ht="15.75" x14ac:dyDescent="0.25">
      <c r="A246" s="90" t="s">
        <v>18</v>
      </c>
      <c r="B246" s="88">
        <v>873</v>
      </c>
      <c r="C246" s="89" t="s">
        <v>159</v>
      </c>
      <c r="D246" s="89" t="s">
        <v>148</v>
      </c>
      <c r="E246" s="90"/>
      <c r="F246" s="43"/>
      <c r="G246" s="5">
        <f>G247+G249</f>
        <v>3219500</v>
      </c>
      <c r="H246" s="5">
        <f>H247+H249</f>
        <v>3244700</v>
      </c>
      <c r="I246" s="5">
        <f t="shared" ref="I246" si="57">I247+I249</f>
        <v>3675800</v>
      </c>
    </row>
    <row r="247" spans="1:9" s="74" customFormat="1" ht="63" x14ac:dyDescent="0.25">
      <c r="A247" s="90" t="s">
        <v>92</v>
      </c>
      <c r="B247" s="88">
        <v>873</v>
      </c>
      <c r="C247" s="89" t="s">
        <v>159</v>
      </c>
      <c r="D247" s="89" t="s">
        <v>148</v>
      </c>
      <c r="E247" s="90" t="s">
        <v>91</v>
      </c>
      <c r="F247" s="60"/>
      <c r="G247" s="10">
        <f>G248</f>
        <v>3207500</v>
      </c>
      <c r="H247" s="5">
        <f>H248</f>
        <v>3232700</v>
      </c>
      <c r="I247" s="5">
        <f t="shared" ref="I247" si="58">I248</f>
        <v>3663800</v>
      </c>
    </row>
    <row r="248" spans="1:9" ht="31.5" x14ac:dyDescent="0.25">
      <c r="A248" s="59" t="s">
        <v>138</v>
      </c>
      <c r="B248" s="63">
        <v>873</v>
      </c>
      <c r="C248" s="91" t="s">
        <v>159</v>
      </c>
      <c r="D248" s="91" t="s">
        <v>148</v>
      </c>
      <c r="E248" s="20" t="s">
        <v>91</v>
      </c>
      <c r="F248" s="60">
        <v>300</v>
      </c>
      <c r="G248" s="98">
        <v>3207500</v>
      </c>
      <c r="H248" s="10">
        <v>3232700</v>
      </c>
      <c r="I248" s="10">
        <v>3663800</v>
      </c>
    </row>
    <row r="249" spans="1:9" s="74" customFormat="1" ht="63" x14ac:dyDescent="0.25">
      <c r="A249" s="59" t="s">
        <v>94</v>
      </c>
      <c r="B249" s="63">
        <v>873</v>
      </c>
      <c r="C249" s="89" t="s">
        <v>159</v>
      </c>
      <c r="D249" s="89" t="s">
        <v>148</v>
      </c>
      <c r="E249" s="90" t="s">
        <v>93</v>
      </c>
      <c r="F249" s="60"/>
      <c r="G249" s="10">
        <f>G250</f>
        <v>12000</v>
      </c>
      <c r="H249" s="5">
        <f>H250</f>
        <v>12000</v>
      </c>
      <c r="I249" s="5">
        <f>I250</f>
        <v>12000</v>
      </c>
    </row>
    <row r="250" spans="1:9" ht="31.5" x14ac:dyDescent="0.25">
      <c r="A250" s="59" t="s">
        <v>138</v>
      </c>
      <c r="B250" s="63">
        <v>873</v>
      </c>
      <c r="C250" s="91" t="s">
        <v>159</v>
      </c>
      <c r="D250" s="91" t="s">
        <v>148</v>
      </c>
      <c r="E250" s="20" t="s">
        <v>93</v>
      </c>
      <c r="F250" s="60">
        <v>300</v>
      </c>
      <c r="G250" s="98">
        <v>12000</v>
      </c>
      <c r="H250" s="10">
        <v>12000</v>
      </c>
      <c r="I250" s="10">
        <v>12000</v>
      </c>
    </row>
    <row r="251" spans="1:9" ht="31.5" x14ac:dyDescent="0.25">
      <c r="A251" s="90" t="s">
        <v>19</v>
      </c>
      <c r="B251" s="88">
        <v>873</v>
      </c>
      <c r="C251" s="89" t="s">
        <v>159</v>
      </c>
      <c r="D251" s="89" t="s">
        <v>157</v>
      </c>
      <c r="E251" s="90"/>
      <c r="F251" s="43"/>
      <c r="G251" s="5">
        <f>G252+G255</f>
        <v>2302753.98</v>
      </c>
      <c r="H251" s="5">
        <f>H252</f>
        <v>2208300</v>
      </c>
      <c r="I251" s="5">
        <f t="shared" ref="I251" si="59">I252</f>
        <v>2208300</v>
      </c>
    </row>
    <row r="252" spans="1:9" s="73" customFormat="1" ht="31.5" x14ac:dyDescent="0.25">
      <c r="A252" s="90" t="s">
        <v>96</v>
      </c>
      <c r="B252" s="88">
        <v>873</v>
      </c>
      <c r="C252" s="89" t="s">
        <v>159</v>
      </c>
      <c r="D252" s="89" t="s">
        <v>157</v>
      </c>
      <c r="E252" s="90" t="s">
        <v>95</v>
      </c>
      <c r="F252" s="43"/>
      <c r="G252" s="5">
        <f>G253+G254</f>
        <v>2208300</v>
      </c>
      <c r="H252" s="5">
        <f>H253+H254</f>
        <v>2208300</v>
      </c>
      <c r="I252" s="5">
        <f>I253+I254</f>
        <v>2208300</v>
      </c>
    </row>
    <row r="253" spans="1:9" ht="63" x14ac:dyDescent="0.25">
      <c r="A253" s="59" t="s">
        <v>132</v>
      </c>
      <c r="B253" s="63">
        <v>873</v>
      </c>
      <c r="C253" s="91" t="s">
        <v>159</v>
      </c>
      <c r="D253" s="91" t="s">
        <v>157</v>
      </c>
      <c r="E253" s="20" t="s">
        <v>95</v>
      </c>
      <c r="F253" s="60">
        <v>100</v>
      </c>
      <c r="G253" s="99">
        <v>2097129.96</v>
      </c>
      <c r="H253" s="10">
        <v>2088707.46</v>
      </c>
      <c r="I253" s="10">
        <v>2088707.46</v>
      </c>
    </row>
    <row r="254" spans="1:9" ht="47.25" x14ac:dyDescent="0.25">
      <c r="A254" s="59" t="s">
        <v>133</v>
      </c>
      <c r="B254" s="63">
        <v>873</v>
      </c>
      <c r="C254" s="91" t="s">
        <v>159</v>
      </c>
      <c r="D254" s="91" t="s">
        <v>157</v>
      </c>
      <c r="E254" s="20" t="s">
        <v>95</v>
      </c>
      <c r="F254" s="60">
        <v>200</v>
      </c>
      <c r="G254" s="41">
        <v>111170.04</v>
      </c>
      <c r="H254" s="41">
        <v>119592.54</v>
      </c>
      <c r="I254" s="41">
        <v>119592.54</v>
      </c>
    </row>
    <row r="255" spans="1:9" ht="15.75" x14ac:dyDescent="0.25">
      <c r="A255" s="87" t="s">
        <v>229</v>
      </c>
      <c r="B255" s="63">
        <v>873</v>
      </c>
      <c r="C255" s="91" t="s">
        <v>159</v>
      </c>
      <c r="D255" s="91" t="s">
        <v>157</v>
      </c>
      <c r="E255" s="93" t="s">
        <v>228</v>
      </c>
      <c r="F255" s="60"/>
      <c r="G255" s="41">
        <f>G256</f>
        <v>94453.98</v>
      </c>
      <c r="H255" s="41"/>
      <c r="I255" s="41"/>
    </row>
    <row r="256" spans="1:9" ht="63" x14ac:dyDescent="0.25">
      <c r="A256" s="59" t="s">
        <v>132</v>
      </c>
      <c r="B256" s="63">
        <v>873</v>
      </c>
      <c r="C256" s="91" t="s">
        <v>159</v>
      </c>
      <c r="D256" s="91" t="s">
        <v>157</v>
      </c>
      <c r="E256" s="93" t="s">
        <v>228</v>
      </c>
      <c r="F256" s="60">
        <v>100</v>
      </c>
      <c r="G256" s="41">
        <v>94453.98</v>
      </c>
      <c r="H256" s="41"/>
      <c r="I256" s="41"/>
    </row>
    <row r="257" spans="1:10" s="57" customFormat="1" ht="78.75" x14ac:dyDescent="0.25">
      <c r="A257" s="62" t="s">
        <v>111</v>
      </c>
      <c r="B257" s="88" t="s">
        <v>6</v>
      </c>
      <c r="C257" s="89"/>
      <c r="D257" s="89"/>
      <c r="E257" s="89"/>
      <c r="F257" s="43"/>
      <c r="G257" s="5">
        <f>G258+G266</f>
        <v>47372892.880000003</v>
      </c>
      <c r="H257" s="5">
        <f>H258+H266</f>
        <v>47988857.640000001</v>
      </c>
      <c r="I257" s="5">
        <f>I258+I266</f>
        <v>46621977.640000001</v>
      </c>
      <c r="J257" s="58"/>
    </row>
    <row r="258" spans="1:10" s="57" customFormat="1" ht="15.75" x14ac:dyDescent="0.25">
      <c r="A258" s="62" t="s">
        <v>35</v>
      </c>
      <c r="B258" s="88" t="s">
        <v>6</v>
      </c>
      <c r="C258" s="89" t="s">
        <v>147</v>
      </c>
      <c r="D258" s="89" t="s">
        <v>146</v>
      </c>
      <c r="E258" s="89"/>
      <c r="F258" s="43"/>
      <c r="G258" s="5">
        <f>G259</f>
        <v>5073150.79</v>
      </c>
      <c r="H258" s="5">
        <f>H259</f>
        <v>4906957.6399999997</v>
      </c>
      <c r="I258" s="5">
        <f t="shared" ref="I258:I259" si="60">I259</f>
        <v>4906957.6399999997</v>
      </c>
    </row>
    <row r="259" spans="1:10" s="57" customFormat="1" ht="78.75" x14ac:dyDescent="0.25">
      <c r="A259" s="90" t="s">
        <v>4</v>
      </c>
      <c r="B259" s="88" t="s">
        <v>6</v>
      </c>
      <c r="C259" s="89" t="s">
        <v>147</v>
      </c>
      <c r="D259" s="89" t="s">
        <v>157</v>
      </c>
      <c r="E259" s="89"/>
      <c r="F259" s="43"/>
      <c r="G259" s="5">
        <f>G260+G264</f>
        <v>5073150.79</v>
      </c>
      <c r="H259" s="5">
        <f>H260</f>
        <v>4906957.6399999997</v>
      </c>
      <c r="I259" s="5">
        <f t="shared" si="60"/>
        <v>4906957.6399999997</v>
      </c>
    </row>
    <row r="260" spans="1:10" s="57" customFormat="1" ht="47.25" x14ac:dyDescent="0.25">
      <c r="A260" s="90" t="s">
        <v>45</v>
      </c>
      <c r="B260" s="88" t="s">
        <v>6</v>
      </c>
      <c r="C260" s="89" t="s">
        <v>147</v>
      </c>
      <c r="D260" s="89" t="s">
        <v>157</v>
      </c>
      <c r="E260" s="90" t="s">
        <v>50</v>
      </c>
      <c r="F260" s="43"/>
      <c r="G260" s="5">
        <f>G261+G262+G263</f>
        <v>4955077.6399999997</v>
      </c>
      <c r="H260" s="5">
        <f>H261+H262+H263</f>
        <v>4906957.6399999997</v>
      </c>
      <c r="I260" s="5">
        <f>I261+I262+I263</f>
        <v>4906957.6399999997</v>
      </c>
    </row>
    <row r="261" spans="1:10" ht="63" x14ac:dyDescent="0.25">
      <c r="A261" s="59" t="s">
        <v>132</v>
      </c>
      <c r="B261" s="63" t="s">
        <v>6</v>
      </c>
      <c r="C261" s="91" t="s">
        <v>147</v>
      </c>
      <c r="D261" s="91" t="s">
        <v>157</v>
      </c>
      <c r="E261" s="20" t="s">
        <v>50</v>
      </c>
      <c r="F261" s="60">
        <v>100</v>
      </c>
      <c r="G261" s="101">
        <v>4051858.64</v>
      </c>
      <c r="H261" s="10">
        <v>4091858.64</v>
      </c>
      <c r="I261" s="10">
        <v>4091858.64</v>
      </c>
    </row>
    <row r="262" spans="1:10" ht="47.25" x14ac:dyDescent="0.25">
      <c r="A262" s="59" t="s">
        <v>133</v>
      </c>
      <c r="B262" s="63" t="s">
        <v>6</v>
      </c>
      <c r="C262" s="91" t="s">
        <v>147</v>
      </c>
      <c r="D262" s="91" t="s">
        <v>157</v>
      </c>
      <c r="E262" s="20" t="s">
        <v>50</v>
      </c>
      <c r="F262" s="60">
        <v>200</v>
      </c>
      <c r="G262" s="98">
        <v>900465.19</v>
      </c>
      <c r="H262" s="41">
        <f>4906957.64-H261-H263</f>
        <v>809999.99999999953</v>
      </c>
      <c r="I262" s="41">
        <f>4906957.64-I261-I263</f>
        <v>809999.99999999953</v>
      </c>
    </row>
    <row r="263" spans="1:10" s="57" customFormat="1" ht="15.75" x14ac:dyDescent="0.25">
      <c r="A263" s="63" t="s">
        <v>116</v>
      </c>
      <c r="B263" s="63" t="s">
        <v>6</v>
      </c>
      <c r="C263" s="91" t="s">
        <v>147</v>
      </c>
      <c r="D263" s="91" t="s">
        <v>157</v>
      </c>
      <c r="E263" s="20" t="s">
        <v>50</v>
      </c>
      <c r="F263" s="60">
        <v>800</v>
      </c>
      <c r="G263" s="101">
        <v>2753.81</v>
      </c>
      <c r="H263" s="41">
        <v>5099</v>
      </c>
      <c r="I263" s="41">
        <v>5099</v>
      </c>
    </row>
    <row r="264" spans="1:10" s="84" customFormat="1" ht="15.75" x14ac:dyDescent="0.25">
      <c r="A264" s="87" t="s">
        <v>229</v>
      </c>
      <c r="B264" s="63" t="s">
        <v>6</v>
      </c>
      <c r="C264" s="91" t="s">
        <v>147</v>
      </c>
      <c r="D264" s="91" t="s">
        <v>157</v>
      </c>
      <c r="E264" s="93" t="s">
        <v>228</v>
      </c>
      <c r="F264" s="60"/>
      <c r="G264" s="101">
        <f>G265</f>
        <v>118073.15</v>
      </c>
      <c r="H264" s="41"/>
      <c r="I264" s="41"/>
    </row>
    <row r="265" spans="1:10" s="84" customFormat="1" ht="63" x14ac:dyDescent="0.25">
      <c r="A265" s="59" t="s">
        <v>132</v>
      </c>
      <c r="B265" s="63" t="s">
        <v>6</v>
      </c>
      <c r="C265" s="91" t="s">
        <v>147</v>
      </c>
      <c r="D265" s="91" t="s">
        <v>157</v>
      </c>
      <c r="E265" s="93" t="s">
        <v>228</v>
      </c>
      <c r="F265" s="60">
        <v>100</v>
      </c>
      <c r="G265" s="101">
        <v>118073.15</v>
      </c>
      <c r="H265" s="41"/>
      <c r="I265" s="41"/>
    </row>
    <row r="266" spans="1:10" s="57" customFormat="1" ht="63" x14ac:dyDescent="0.25">
      <c r="A266" s="62" t="s">
        <v>42</v>
      </c>
      <c r="B266" s="88" t="s">
        <v>6</v>
      </c>
      <c r="C266" s="89" t="s">
        <v>160</v>
      </c>
      <c r="D266" s="89" t="s">
        <v>146</v>
      </c>
      <c r="E266" s="89"/>
      <c r="F266" s="43"/>
      <c r="G266" s="5">
        <f>G267</f>
        <v>42299742.090000004</v>
      </c>
      <c r="H266" s="5">
        <f t="shared" ref="H266:I266" si="61">H267</f>
        <v>43081900</v>
      </c>
      <c r="I266" s="5">
        <f t="shared" si="61"/>
        <v>41715020</v>
      </c>
    </row>
    <row r="267" spans="1:10" s="57" customFormat="1" ht="63" x14ac:dyDescent="0.25">
      <c r="A267" s="90" t="s">
        <v>21</v>
      </c>
      <c r="B267" s="88" t="s">
        <v>6</v>
      </c>
      <c r="C267" s="89" t="s">
        <v>160</v>
      </c>
      <c r="D267" s="89" t="s">
        <v>147</v>
      </c>
      <c r="E267" s="89"/>
      <c r="F267" s="43"/>
      <c r="G267" s="5">
        <f>G270</f>
        <v>42299742.090000004</v>
      </c>
      <c r="H267" s="5">
        <f>H268</f>
        <v>43081900</v>
      </c>
      <c r="I267" s="5">
        <f>I268</f>
        <v>41715020</v>
      </c>
    </row>
    <row r="268" spans="1:10" ht="31.5" x14ac:dyDescent="0.25">
      <c r="A268" s="20" t="s">
        <v>52</v>
      </c>
      <c r="B268" s="63" t="s">
        <v>6</v>
      </c>
      <c r="C268" s="91" t="s">
        <v>160</v>
      </c>
      <c r="D268" s="91" t="s">
        <v>147</v>
      </c>
      <c r="E268" s="20" t="s">
        <v>199</v>
      </c>
      <c r="F268" s="60"/>
      <c r="G268" s="10"/>
      <c r="H268" s="10">
        <f>H270+H269</f>
        <v>43081900</v>
      </c>
      <c r="I268" s="10">
        <f t="shared" ref="I268" si="62">I270+I269</f>
        <v>41715020</v>
      </c>
    </row>
    <row r="269" spans="1:10" s="74" customFormat="1" ht="31.5" x14ac:dyDescent="0.25">
      <c r="A269" s="59" t="s">
        <v>200</v>
      </c>
      <c r="B269" s="63" t="s">
        <v>6</v>
      </c>
      <c r="C269" s="91" t="s">
        <v>160</v>
      </c>
      <c r="D269" s="91" t="s">
        <v>147</v>
      </c>
      <c r="E269" s="20" t="s">
        <v>199</v>
      </c>
      <c r="F269" s="60">
        <v>500</v>
      </c>
      <c r="G269" s="60"/>
      <c r="H269" s="10">
        <v>2501800</v>
      </c>
      <c r="I269" s="10">
        <v>1938000</v>
      </c>
    </row>
    <row r="270" spans="1:10" ht="15.75" x14ac:dyDescent="0.25">
      <c r="A270" s="59" t="s">
        <v>139</v>
      </c>
      <c r="B270" s="63" t="s">
        <v>6</v>
      </c>
      <c r="C270" s="91" t="s">
        <v>160</v>
      </c>
      <c r="D270" s="91" t="s">
        <v>147</v>
      </c>
      <c r="E270" s="20" t="s">
        <v>51</v>
      </c>
      <c r="F270" s="60">
        <v>500</v>
      </c>
      <c r="G270" s="98">
        <v>42299742.090000004</v>
      </c>
      <c r="H270" s="10">
        <v>40580100</v>
      </c>
      <c r="I270" s="10">
        <v>39777020</v>
      </c>
    </row>
    <row r="271" spans="1:10" ht="15.75" x14ac:dyDescent="0.25">
      <c r="A271" s="59" t="s">
        <v>43</v>
      </c>
      <c r="B271" s="63"/>
      <c r="C271" s="91"/>
      <c r="D271" s="91"/>
      <c r="E271" s="91"/>
      <c r="F271" s="60"/>
      <c r="G271" s="10">
        <f>G12+G144+G153+G160+G172+G257</f>
        <v>775199915.8599999</v>
      </c>
      <c r="H271" s="5">
        <f>H12+H144+H153+H160+H172+H257+H11</f>
        <v>914323327</v>
      </c>
      <c r="I271" s="5">
        <f>I12+I144+I153+I160+I172+I257+I11</f>
        <v>795762915</v>
      </c>
    </row>
    <row r="273" spans="7:11" ht="12.75" customHeight="1" x14ac:dyDescent="0.25">
      <c r="G273" s="83"/>
      <c r="H273" s="23"/>
      <c r="I273" s="23"/>
      <c r="J273" s="23"/>
      <c r="K273" s="23"/>
    </row>
    <row r="274" spans="7:11" ht="12.75" customHeight="1" x14ac:dyDescent="0.25">
      <c r="H274" s="23"/>
      <c r="I274" s="23"/>
    </row>
    <row r="275" spans="7:11" ht="12.75" customHeight="1" x14ac:dyDescent="0.25">
      <c r="G275" s="23"/>
      <c r="H275" s="23"/>
      <c r="I275" s="23"/>
    </row>
    <row r="276" spans="7:11" ht="12.75" customHeight="1" x14ac:dyDescent="0.25">
      <c r="H276" s="23"/>
      <c r="I276" s="23"/>
    </row>
    <row r="277" spans="7:11" ht="12.75" customHeight="1" x14ac:dyDescent="0.25">
      <c r="H277" s="23"/>
      <c r="I277" s="23"/>
    </row>
    <row r="278" spans="7:11" ht="12.75" customHeight="1" x14ac:dyDescent="0.25">
      <c r="H278" s="23"/>
      <c r="I278" s="23"/>
    </row>
    <row r="279" spans="7:11" ht="12.75" customHeight="1" x14ac:dyDescent="0.25">
      <c r="H279" s="23"/>
      <c r="I279" s="23"/>
    </row>
    <row r="280" spans="7:11" ht="12.75" customHeight="1" x14ac:dyDescent="0.25">
      <c r="H280" s="23"/>
      <c r="I280" s="24"/>
    </row>
    <row r="281" spans="7:11" ht="12.75" customHeight="1" x14ac:dyDescent="0.25">
      <c r="H281" s="23"/>
    </row>
    <row r="282" spans="7:11" ht="12.75" customHeight="1" x14ac:dyDescent="0.25">
      <c r="H282" s="23"/>
    </row>
    <row r="283" spans="7:11" ht="12.75" customHeight="1" x14ac:dyDescent="0.25">
      <c r="H283" s="23"/>
      <c r="I283" s="70"/>
    </row>
    <row r="284" spans="7:11" ht="12.75" customHeight="1" x14ac:dyDescent="0.25">
      <c r="H284" s="23"/>
      <c r="I284" s="70"/>
    </row>
    <row r="285" spans="7:11" ht="12.75" customHeight="1" x14ac:dyDescent="0.25">
      <c r="H285" s="23"/>
      <c r="I285" s="70"/>
    </row>
    <row r="286" spans="7:11" ht="12.75" customHeight="1" x14ac:dyDescent="0.25">
      <c r="H286" s="23"/>
      <c r="I286" s="70"/>
    </row>
    <row r="287" spans="7:11" ht="12.75" customHeight="1" x14ac:dyDescent="0.25">
      <c r="H287" s="23"/>
      <c r="I287" s="70"/>
    </row>
    <row r="288" spans="7:11" ht="12.75" customHeight="1" x14ac:dyDescent="0.25">
      <c r="H288" s="23"/>
      <c r="I288" s="70"/>
    </row>
    <row r="289" spans="8:9" ht="12.75" customHeight="1" x14ac:dyDescent="0.25">
      <c r="H289" s="23"/>
      <c r="I289" s="70"/>
    </row>
    <row r="290" spans="8:9" ht="12.75" customHeight="1" x14ac:dyDescent="0.25">
      <c r="H290" s="23"/>
      <c r="I290" s="70"/>
    </row>
    <row r="291" spans="8:9" ht="12.75" customHeight="1" x14ac:dyDescent="0.25">
      <c r="H291" s="23"/>
      <c r="I291" s="70"/>
    </row>
    <row r="292" spans="8:9" ht="12.75" customHeight="1" x14ac:dyDescent="0.25">
      <c r="H292" s="23"/>
      <c r="I292" s="70"/>
    </row>
    <row r="293" spans="8:9" ht="12.75" customHeight="1" x14ac:dyDescent="0.25">
      <c r="H293" s="23"/>
      <c r="I293" s="70"/>
    </row>
    <row r="294" spans="8:9" ht="12.75" customHeight="1" x14ac:dyDescent="0.25">
      <c r="H294" s="23"/>
      <c r="I294" s="70"/>
    </row>
    <row r="295" spans="8:9" ht="12.75" customHeight="1" x14ac:dyDescent="0.25">
      <c r="H295" s="23"/>
      <c r="I295" s="70"/>
    </row>
    <row r="296" spans="8:9" ht="12.75" customHeight="1" x14ac:dyDescent="0.25">
      <c r="H296" s="23"/>
      <c r="I296" s="70"/>
    </row>
    <row r="297" spans="8:9" ht="12.75" customHeight="1" x14ac:dyDescent="0.25">
      <c r="H297" s="23"/>
      <c r="I297" s="70"/>
    </row>
    <row r="298" spans="8:9" ht="12.75" customHeight="1" x14ac:dyDescent="0.25">
      <c r="H298" s="23"/>
      <c r="I298" s="70"/>
    </row>
    <row r="299" spans="8:9" ht="12.75" customHeight="1" x14ac:dyDescent="0.25">
      <c r="H299" s="23"/>
      <c r="I299" s="69"/>
    </row>
    <row r="300" spans="8:9" ht="12.75" customHeight="1" x14ac:dyDescent="0.25">
      <c r="H300" s="23"/>
      <c r="I300" s="69"/>
    </row>
    <row r="301" spans="8:9" ht="12.75" customHeight="1" x14ac:dyDescent="0.25">
      <c r="H301" s="23"/>
      <c r="I301" s="69"/>
    </row>
    <row r="302" spans="8:9" ht="12.75" customHeight="1" x14ac:dyDescent="0.25">
      <c r="H302" s="23"/>
      <c r="I302" s="68"/>
    </row>
    <row r="303" spans="8:9" ht="12.75" customHeight="1" x14ac:dyDescent="0.25">
      <c r="H303" s="23"/>
      <c r="I303" s="68"/>
    </row>
    <row r="304" spans="8:9" ht="12.75" customHeight="1" x14ac:dyDescent="0.25">
      <c r="H304" s="23"/>
      <c r="I304" s="68"/>
    </row>
    <row r="305" spans="8:10" ht="12.75" customHeight="1" x14ac:dyDescent="0.25">
      <c r="H305" s="23"/>
      <c r="I305" s="23"/>
    </row>
    <row r="306" spans="8:10" ht="12.75" customHeight="1" x14ac:dyDescent="0.25">
      <c r="H306" s="23"/>
      <c r="I306" s="23"/>
    </row>
    <row r="307" spans="8:10" ht="12.75" customHeight="1" x14ac:dyDescent="0.25">
      <c r="H307" s="23"/>
      <c r="I307" s="23"/>
      <c r="J307" s="23"/>
    </row>
    <row r="308" spans="8:10" ht="12.75" customHeight="1" x14ac:dyDescent="0.25">
      <c r="H308" s="23"/>
      <c r="I308" s="23"/>
      <c r="J308" s="23"/>
    </row>
    <row r="309" spans="8:10" ht="12.75" customHeight="1" x14ac:dyDescent="0.25">
      <c r="H309" s="23"/>
      <c r="I309" s="23"/>
      <c r="J309" s="23"/>
    </row>
    <row r="310" spans="8:10" ht="12.75" customHeight="1" x14ac:dyDescent="0.25">
      <c r="I310" s="23"/>
    </row>
    <row r="312" spans="8:10" ht="12.75" customHeight="1" x14ac:dyDescent="0.25">
      <c r="H312" s="23"/>
      <c r="I312" s="23"/>
    </row>
    <row r="314" spans="8:10" ht="12.75" customHeight="1" x14ac:dyDescent="0.25">
      <c r="H314" s="23"/>
      <c r="I314" s="23"/>
    </row>
    <row r="315" spans="8:10" ht="12.75" customHeight="1" x14ac:dyDescent="0.25">
      <c r="H315" s="23"/>
      <c r="I315" s="23"/>
    </row>
    <row r="317" spans="8:10" ht="12.75" customHeight="1" x14ac:dyDescent="0.25">
      <c r="H317" s="23"/>
      <c r="I317" s="23"/>
    </row>
  </sheetData>
  <autoFilter ref="A10:I271"/>
  <mergeCells count="6">
    <mergeCell ref="A6:I6"/>
    <mergeCell ref="A1:I1"/>
    <mergeCell ref="A2:I2"/>
    <mergeCell ref="A3:I3"/>
    <mergeCell ref="A4:I4"/>
    <mergeCell ref="A5:I5"/>
  </mergeCells>
  <pageMargins left="0.74803149606299213" right="0.74803149606299213" top="0.98425196850393704" bottom="0.98425196850393704" header="0.51181102362204722" footer="0.51181102362204722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5"/>
  <sheetViews>
    <sheetView tabSelected="1" workbookViewId="0">
      <selection sqref="A1:I246"/>
    </sheetView>
  </sheetViews>
  <sheetFormatPr defaultColWidth="8.85546875" defaultRowHeight="15.75" x14ac:dyDescent="0.25"/>
  <cols>
    <col min="1" max="1" width="53.42578125" style="31" customWidth="1"/>
    <col min="2" max="3" width="5.5703125" style="31" customWidth="1"/>
    <col min="4" max="4" width="14" style="36" customWidth="1"/>
    <col min="5" max="5" width="7.140625" style="30" customWidth="1"/>
    <col min="6" max="6" width="2.7109375" style="30" hidden="1" customWidth="1"/>
    <col min="7" max="7" width="20.5703125" style="30" customWidth="1"/>
    <col min="8" max="9" width="16" style="30" customWidth="1"/>
    <col min="10" max="10" width="15" style="30" bestFit="1" customWidth="1"/>
    <col min="11" max="11" width="15.28515625" style="30" customWidth="1"/>
    <col min="12" max="12" width="8.85546875" style="30" customWidth="1"/>
    <col min="13" max="14" width="9" style="30" bestFit="1" customWidth="1"/>
    <col min="15" max="16384" width="8.85546875" style="30"/>
  </cols>
  <sheetData>
    <row r="1" spans="1:14" x14ac:dyDescent="0.25">
      <c r="A1" s="150" t="s">
        <v>131</v>
      </c>
      <c r="B1" s="150"/>
      <c r="C1" s="150"/>
      <c r="D1" s="150"/>
      <c r="E1" s="150"/>
      <c r="F1" s="150"/>
      <c r="G1" s="150"/>
      <c r="H1" s="150"/>
      <c r="I1" s="150"/>
    </row>
    <row r="2" spans="1:14" ht="49.5" customHeight="1" x14ac:dyDescent="0.25">
      <c r="A2" s="151" t="s">
        <v>240</v>
      </c>
      <c r="B2" s="151"/>
      <c r="C2" s="151"/>
      <c r="D2" s="151"/>
      <c r="E2" s="151"/>
      <c r="F2" s="151"/>
      <c r="G2" s="151"/>
      <c r="H2" s="151"/>
      <c r="I2" s="151"/>
    </row>
    <row r="3" spans="1:14" x14ac:dyDescent="0.25">
      <c r="A3" s="150" t="s">
        <v>241</v>
      </c>
      <c r="B3" s="150"/>
      <c r="C3" s="150"/>
      <c r="D3" s="150"/>
      <c r="E3" s="150"/>
      <c r="F3" s="150"/>
      <c r="G3" s="150"/>
      <c r="H3" s="150"/>
      <c r="I3" s="150"/>
    </row>
    <row r="4" spans="1:14" ht="18" customHeight="1" x14ac:dyDescent="0.25">
      <c r="A4" s="150" t="s">
        <v>233</v>
      </c>
      <c r="B4" s="150"/>
      <c r="C4" s="150"/>
      <c r="D4" s="150"/>
      <c r="E4" s="150"/>
      <c r="F4" s="150"/>
      <c r="G4" s="150"/>
      <c r="H4" s="150"/>
      <c r="I4" s="150"/>
    </row>
    <row r="5" spans="1:14" x14ac:dyDescent="0.25">
      <c r="A5" s="149" t="s">
        <v>114</v>
      </c>
      <c r="B5" s="149"/>
      <c r="C5" s="149"/>
      <c r="D5" s="149"/>
      <c r="E5" s="149"/>
      <c r="F5" s="149"/>
      <c r="G5" s="149"/>
      <c r="H5" s="149"/>
      <c r="I5" s="149"/>
    </row>
    <row r="6" spans="1:14" ht="15.6" customHeight="1" x14ac:dyDescent="0.25">
      <c r="A6" s="163" t="s">
        <v>234</v>
      </c>
      <c r="B6" s="163"/>
      <c r="C6" s="163"/>
      <c r="D6" s="163"/>
      <c r="E6" s="163"/>
      <c r="F6" s="163"/>
      <c r="G6" s="163"/>
      <c r="H6" s="163"/>
      <c r="I6" s="163"/>
    </row>
    <row r="7" spans="1:14" x14ac:dyDescent="0.25">
      <c r="A7" s="163" t="s">
        <v>235</v>
      </c>
      <c r="B7" s="163"/>
      <c r="C7" s="163"/>
      <c r="D7" s="163"/>
      <c r="E7" s="163"/>
      <c r="F7" s="163"/>
      <c r="G7" s="163"/>
      <c r="H7" s="163"/>
      <c r="I7" s="163"/>
    </row>
    <row r="8" spans="1:14" ht="16.5" thickBot="1" x14ac:dyDescent="0.3">
      <c r="A8" s="150" t="s">
        <v>163</v>
      </c>
      <c r="B8" s="150"/>
      <c r="C8" s="150"/>
      <c r="D8" s="150"/>
      <c r="E8" s="150"/>
      <c r="F8" s="150"/>
      <c r="G8" s="150"/>
      <c r="H8" s="150"/>
      <c r="I8" s="150"/>
    </row>
    <row r="9" spans="1:14" ht="15.75" customHeight="1" x14ac:dyDescent="0.25">
      <c r="A9" s="178" t="s">
        <v>164</v>
      </c>
      <c r="B9" s="168" t="s">
        <v>142</v>
      </c>
      <c r="C9" s="170" t="s">
        <v>143</v>
      </c>
      <c r="D9" s="172" t="s">
        <v>144</v>
      </c>
      <c r="E9" s="164" t="s">
        <v>145</v>
      </c>
      <c r="F9" s="165"/>
      <c r="G9" s="80"/>
      <c r="H9" s="174" t="s">
        <v>161</v>
      </c>
      <c r="I9" s="176" t="s">
        <v>162</v>
      </c>
    </row>
    <row r="10" spans="1:14" ht="69.599999999999994" customHeight="1" thickBot="1" x14ac:dyDescent="0.3">
      <c r="A10" s="179"/>
      <c r="B10" s="169"/>
      <c r="C10" s="171"/>
      <c r="D10" s="173"/>
      <c r="E10" s="166"/>
      <c r="F10" s="167"/>
      <c r="G10" s="129" t="s">
        <v>209</v>
      </c>
      <c r="H10" s="175"/>
      <c r="I10" s="177"/>
    </row>
    <row r="11" spans="1:14" x14ac:dyDescent="0.25">
      <c r="A11" s="110" t="s">
        <v>115</v>
      </c>
      <c r="B11" s="142"/>
      <c r="C11" s="142"/>
      <c r="D11" s="141"/>
      <c r="E11" s="158"/>
      <c r="F11" s="158"/>
      <c r="G11" s="60"/>
      <c r="H11" s="42">
        <f>'прил4-6'!H11</f>
        <v>7328800</v>
      </c>
      <c r="I11" s="10">
        <f>'прил4-6'!I11</f>
        <v>14204796</v>
      </c>
      <c r="J11" s="31"/>
      <c r="K11" s="31"/>
      <c r="L11" s="31"/>
      <c r="M11" s="31"/>
      <c r="N11" s="31"/>
    </row>
    <row r="12" spans="1:14" s="32" customFormat="1" x14ac:dyDescent="0.25">
      <c r="A12" s="111" t="s">
        <v>100</v>
      </c>
      <c r="B12" s="138" t="s">
        <v>147</v>
      </c>
      <c r="C12" s="138" t="s">
        <v>146</v>
      </c>
      <c r="D12" s="146"/>
      <c r="E12" s="157"/>
      <c r="F12" s="157"/>
      <c r="G12" s="5">
        <f>G13+G18+G27+G30+G44+G48</f>
        <v>48417834.410000004</v>
      </c>
      <c r="H12" s="5">
        <f>H13+H18+H27+H30+H43+H48</f>
        <v>57109078.839999996</v>
      </c>
      <c r="I12" s="5">
        <f>I13+I18+I27+I30+I43+I48</f>
        <v>49534128.230000004</v>
      </c>
    </row>
    <row r="13" spans="1:14" s="33" customFormat="1" ht="63" x14ac:dyDescent="0.25">
      <c r="A13" s="112" t="s">
        <v>0</v>
      </c>
      <c r="B13" s="144" t="s">
        <v>147</v>
      </c>
      <c r="C13" s="144" t="s">
        <v>152</v>
      </c>
      <c r="D13" s="143"/>
      <c r="E13" s="156"/>
      <c r="F13" s="156"/>
      <c r="G13" s="5">
        <f>G14</f>
        <v>2951782.64</v>
      </c>
      <c r="H13" s="5">
        <f>H14</f>
        <v>1985810</v>
      </c>
      <c r="I13" s="5">
        <f>I14</f>
        <v>2135810</v>
      </c>
      <c r="J13" s="64"/>
    </row>
    <row r="14" spans="1:14" ht="47.25" x14ac:dyDescent="0.25">
      <c r="A14" s="112" t="s">
        <v>45</v>
      </c>
      <c r="B14" s="144" t="s">
        <v>147</v>
      </c>
      <c r="C14" s="144" t="s">
        <v>152</v>
      </c>
      <c r="D14" s="145" t="s">
        <v>44</v>
      </c>
      <c r="E14" s="156"/>
      <c r="F14" s="156"/>
      <c r="G14" s="27">
        <f>G15+G16+G17</f>
        <v>2951782.64</v>
      </c>
      <c r="H14" s="5">
        <f>H15+H16+H17</f>
        <v>1985810</v>
      </c>
      <c r="I14" s="5">
        <f>I15+I16+I17</f>
        <v>2135810</v>
      </c>
    </row>
    <row r="15" spans="1:14" ht="63" x14ac:dyDescent="0.25">
      <c r="A15" s="113" t="s">
        <v>132</v>
      </c>
      <c r="B15" s="140" t="s">
        <v>147</v>
      </c>
      <c r="C15" s="140" t="s">
        <v>152</v>
      </c>
      <c r="D15" s="137" t="s">
        <v>44</v>
      </c>
      <c r="E15" s="155">
        <v>100</v>
      </c>
      <c r="F15" s="155"/>
      <c r="G15" s="42">
        <v>1826064.32</v>
      </c>
      <c r="H15" s="10">
        <f>'прил4-6'!H157</f>
        <v>1785810</v>
      </c>
      <c r="I15" s="10">
        <f>'прил4-6'!I157</f>
        <v>1785810</v>
      </c>
    </row>
    <row r="16" spans="1:14" ht="31.5" x14ac:dyDescent="0.25">
      <c r="A16" s="113" t="s">
        <v>133</v>
      </c>
      <c r="B16" s="140" t="s">
        <v>147</v>
      </c>
      <c r="C16" s="140" t="s">
        <v>152</v>
      </c>
      <c r="D16" s="137" t="s">
        <v>44</v>
      </c>
      <c r="E16" s="160" t="s">
        <v>134</v>
      </c>
      <c r="F16" s="160"/>
      <c r="G16" s="41" t="s">
        <v>210</v>
      </c>
      <c r="H16" s="10">
        <f>'прил4-6'!H158</f>
        <v>194800</v>
      </c>
      <c r="I16" s="10">
        <f>'прил4-6'!I158</f>
        <v>344800</v>
      </c>
    </row>
    <row r="17" spans="1:9" x14ac:dyDescent="0.25">
      <c r="A17" s="114" t="s">
        <v>116</v>
      </c>
      <c r="B17" s="140" t="s">
        <v>147</v>
      </c>
      <c r="C17" s="140" t="s">
        <v>152</v>
      </c>
      <c r="D17" s="137" t="s">
        <v>44</v>
      </c>
      <c r="E17" s="160" t="s">
        <v>137</v>
      </c>
      <c r="F17" s="160"/>
      <c r="G17" s="41" t="s">
        <v>211</v>
      </c>
      <c r="H17" s="10">
        <v>5200</v>
      </c>
      <c r="I17" s="10">
        <v>5200</v>
      </c>
    </row>
    <row r="18" spans="1:9" s="33" customFormat="1" ht="63" x14ac:dyDescent="0.25">
      <c r="A18" s="112" t="s">
        <v>2</v>
      </c>
      <c r="B18" s="144" t="s">
        <v>147</v>
      </c>
      <c r="C18" s="144" t="s">
        <v>148</v>
      </c>
      <c r="D18" s="143"/>
      <c r="E18" s="156"/>
      <c r="F18" s="156"/>
      <c r="G18" s="27">
        <f>G19+G21+G25</f>
        <v>22932143.010000002</v>
      </c>
      <c r="H18" s="5">
        <f>H19+H21</f>
        <v>21809780.18</v>
      </c>
      <c r="I18" s="5">
        <f>I19+I21</f>
        <v>16325628.5</v>
      </c>
    </row>
    <row r="19" spans="1:9" ht="47.25" x14ac:dyDescent="0.25">
      <c r="A19" s="112" t="s">
        <v>45</v>
      </c>
      <c r="B19" s="144" t="s">
        <v>147</v>
      </c>
      <c r="C19" s="144" t="s">
        <v>148</v>
      </c>
      <c r="D19" s="145" t="s">
        <v>56</v>
      </c>
      <c r="E19" s="156"/>
      <c r="F19" s="156"/>
      <c r="G19" s="27">
        <f>G20</f>
        <v>4840169.5999999996</v>
      </c>
      <c r="H19" s="5">
        <f>H20</f>
        <v>4521211.93</v>
      </c>
      <c r="I19" s="5">
        <f t="shared" ref="I19" si="0">I20</f>
        <v>4521211.93</v>
      </c>
    </row>
    <row r="20" spans="1:9" ht="63" x14ac:dyDescent="0.25">
      <c r="A20" s="113" t="s">
        <v>132</v>
      </c>
      <c r="B20" s="144" t="s">
        <v>147</v>
      </c>
      <c r="C20" s="144" t="s">
        <v>148</v>
      </c>
      <c r="D20" s="137" t="s">
        <v>56</v>
      </c>
      <c r="E20" s="155">
        <v>100</v>
      </c>
      <c r="F20" s="155"/>
      <c r="G20" s="42">
        <v>4840169.5999999996</v>
      </c>
      <c r="H20" s="10">
        <v>4521211.93</v>
      </c>
      <c r="I20" s="10">
        <v>4521211.93</v>
      </c>
    </row>
    <row r="21" spans="1:9" ht="47.25" x14ac:dyDescent="0.25">
      <c r="A21" s="112" t="s">
        <v>45</v>
      </c>
      <c r="B21" s="144" t="s">
        <v>147</v>
      </c>
      <c r="C21" s="144" t="s">
        <v>148</v>
      </c>
      <c r="D21" s="145" t="s">
        <v>57</v>
      </c>
      <c r="E21" s="156"/>
      <c r="F21" s="156"/>
      <c r="G21" s="27">
        <f>G22+G23+G24</f>
        <v>17567326.039999999</v>
      </c>
      <c r="H21" s="5">
        <f>H22+H23+H24</f>
        <v>17288568.25</v>
      </c>
      <c r="I21" s="5">
        <f>I22+I23+I24</f>
        <v>11804416.57</v>
      </c>
    </row>
    <row r="22" spans="1:9" ht="63" x14ac:dyDescent="0.25">
      <c r="A22" s="113" t="s">
        <v>132</v>
      </c>
      <c r="B22" s="144" t="s">
        <v>147</v>
      </c>
      <c r="C22" s="144" t="s">
        <v>148</v>
      </c>
      <c r="D22" s="137" t="s">
        <v>57</v>
      </c>
      <c r="E22" s="155">
        <v>100</v>
      </c>
      <c r="F22" s="155"/>
      <c r="G22" s="42">
        <f>'прил4-6'!G18</f>
        <v>9971596.0600000005</v>
      </c>
      <c r="H22" s="10">
        <f>'прил4-6'!H18</f>
        <v>10826585.25</v>
      </c>
      <c r="I22" s="10">
        <f>'прил4-6'!I18</f>
        <v>10826585.25</v>
      </c>
    </row>
    <row r="23" spans="1:9" ht="31.5" x14ac:dyDescent="0.25">
      <c r="A23" s="113" t="s">
        <v>133</v>
      </c>
      <c r="B23" s="144" t="s">
        <v>147</v>
      </c>
      <c r="C23" s="144" t="s">
        <v>148</v>
      </c>
      <c r="D23" s="137" t="s">
        <v>57</v>
      </c>
      <c r="E23" s="155">
        <v>200</v>
      </c>
      <c r="F23" s="155"/>
      <c r="G23" s="42">
        <v>7372729.9800000004</v>
      </c>
      <c r="H23" s="10">
        <f>'прил4-6'!H19</f>
        <v>6311983</v>
      </c>
      <c r="I23" s="10">
        <f>'прил4-6'!I19</f>
        <v>827831.32000000007</v>
      </c>
    </row>
    <row r="24" spans="1:9" x14ac:dyDescent="0.25">
      <c r="A24" s="114" t="s">
        <v>116</v>
      </c>
      <c r="B24" s="144" t="s">
        <v>147</v>
      </c>
      <c r="C24" s="144" t="s">
        <v>148</v>
      </c>
      <c r="D24" s="137" t="s">
        <v>57</v>
      </c>
      <c r="E24" s="155">
        <v>800</v>
      </c>
      <c r="F24" s="155"/>
      <c r="G24" s="42">
        <v>223000</v>
      </c>
      <c r="H24" s="10">
        <f>'прил4-6'!H20</f>
        <v>150000</v>
      </c>
      <c r="I24" s="10">
        <f>'прил4-6'!I20</f>
        <v>150000</v>
      </c>
    </row>
    <row r="25" spans="1:9" x14ac:dyDescent="0.25">
      <c r="A25" s="87" t="s">
        <v>229</v>
      </c>
      <c r="B25" s="144" t="s">
        <v>147</v>
      </c>
      <c r="C25" s="144" t="s">
        <v>148</v>
      </c>
      <c r="D25" s="133" t="s">
        <v>228</v>
      </c>
      <c r="E25" s="141"/>
      <c r="F25" s="141"/>
      <c r="G25" s="42">
        <f>G26</f>
        <v>524647.37</v>
      </c>
      <c r="H25" s="10"/>
      <c r="I25" s="10"/>
    </row>
    <row r="26" spans="1:9" ht="63" x14ac:dyDescent="0.25">
      <c r="A26" s="113" t="s">
        <v>132</v>
      </c>
      <c r="B26" s="144" t="s">
        <v>147</v>
      </c>
      <c r="C26" s="144" t="s">
        <v>148</v>
      </c>
      <c r="D26" s="133" t="s">
        <v>228</v>
      </c>
      <c r="E26" s="141">
        <v>100</v>
      </c>
      <c r="F26" s="141"/>
      <c r="G26" s="42">
        <v>524647.37</v>
      </c>
      <c r="H26" s="10"/>
      <c r="I26" s="10"/>
    </row>
    <row r="27" spans="1:9" s="37" customFormat="1" x14ac:dyDescent="0.25">
      <c r="A27" s="34" t="s">
        <v>191</v>
      </c>
      <c r="B27" s="144" t="s">
        <v>147</v>
      </c>
      <c r="C27" s="144" t="s">
        <v>154</v>
      </c>
      <c r="D27" s="145"/>
      <c r="E27" s="156"/>
      <c r="F27" s="156"/>
      <c r="G27" s="27">
        <f>G28</f>
        <v>4873.4799999999996</v>
      </c>
      <c r="H27" s="5">
        <f>H28</f>
        <v>6167</v>
      </c>
      <c r="I27" s="5">
        <f t="shared" ref="I27" si="1">I28</f>
        <v>36665</v>
      </c>
    </row>
    <row r="28" spans="1:9" ht="63" x14ac:dyDescent="0.25">
      <c r="A28" s="115" t="s">
        <v>183</v>
      </c>
      <c r="B28" s="140" t="s">
        <v>147</v>
      </c>
      <c r="C28" s="140" t="s">
        <v>154</v>
      </c>
      <c r="D28" s="137" t="s">
        <v>172</v>
      </c>
      <c r="E28" s="155"/>
      <c r="F28" s="155"/>
      <c r="G28" s="42">
        <f>G29</f>
        <v>4873.4799999999996</v>
      </c>
      <c r="H28" s="5">
        <f>H29</f>
        <v>6167</v>
      </c>
      <c r="I28" s="5">
        <f t="shared" ref="I28" si="2">I29</f>
        <v>36665</v>
      </c>
    </row>
    <row r="29" spans="1:9" ht="31.5" x14ac:dyDescent="0.25">
      <c r="A29" s="113" t="s">
        <v>133</v>
      </c>
      <c r="B29" s="140" t="s">
        <v>147</v>
      </c>
      <c r="C29" s="140" t="s">
        <v>154</v>
      </c>
      <c r="D29" s="137" t="s">
        <v>172</v>
      </c>
      <c r="E29" s="155">
        <v>200</v>
      </c>
      <c r="F29" s="155"/>
      <c r="G29" s="42">
        <v>4873.4799999999996</v>
      </c>
      <c r="H29" s="5">
        <f>'прил4-6'!H24</f>
        <v>6167</v>
      </c>
      <c r="I29" s="5">
        <f>'прил4-6'!I24</f>
        <v>36665</v>
      </c>
    </row>
    <row r="30" spans="1:9" s="33" customFormat="1" ht="47.25" x14ac:dyDescent="0.25">
      <c r="A30" s="112" t="s">
        <v>4</v>
      </c>
      <c r="B30" s="144" t="s">
        <v>147</v>
      </c>
      <c r="C30" s="144" t="s">
        <v>157</v>
      </c>
      <c r="D30" s="143"/>
      <c r="E30" s="156"/>
      <c r="F30" s="156"/>
      <c r="G30" s="27">
        <f>G31+G35+G39+G41</f>
        <v>7782070</v>
      </c>
      <c r="H30" s="5">
        <f>H31+H35+H39</f>
        <v>7623160.3699999992</v>
      </c>
      <c r="I30" s="5">
        <f>I31+I35+I39</f>
        <v>7615876.8499999996</v>
      </c>
    </row>
    <row r="31" spans="1:9" ht="47.25" x14ac:dyDescent="0.25">
      <c r="A31" s="112" t="s">
        <v>45</v>
      </c>
      <c r="B31" s="144" t="s">
        <v>147</v>
      </c>
      <c r="C31" s="144" t="s">
        <v>157</v>
      </c>
      <c r="D31" s="145" t="s">
        <v>50</v>
      </c>
      <c r="E31" s="156"/>
      <c r="F31" s="156"/>
      <c r="G31" s="27">
        <f>G32+G33+G34</f>
        <v>4955077.6399999997</v>
      </c>
      <c r="H31" s="5">
        <f>H32+H33+H34</f>
        <v>4906957.6399999997</v>
      </c>
      <c r="I31" s="5">
        <f>I32+I33+I34</f>
        <v>4906957.6399999997</v>
      </c>
    </row>
    <row r="32" spans="1:9" x14ac:dyDescent="0.25">
      <c r="A32" s="116" t="s">
        <v>132</v>
      </c>
      <c r="B32" s="140" t="s">
        <v>147</v>
      </c>
      <c r="C32" s="140" t="s">
        <v>157</v>
      </c>
      <c r="D32" s="137" t="s">
        <v>50</v>
      </c>
      <c r="E32" s="155">
        <v>100</v>
      </c>
      <c r="F32" s="155"/>
      <c r="G32" s="42">
        <v>4051858.64</v>
      </c>
      <c r="H32" s="10">
        <f>'прил4-6'!H261</f>
        <v>4091858.64</v>
      </c>
      <c r="I32" s="10">
        <f>'прил4-6'!I261</f>
        <v>4091858.64</v>
      </c>
    </row>
    <row r="33" spans="1:16" ht="31.5" x14ac:dyDescent="0.25">
      <c r="A33" s="113" t="s">
        <v>133</v>
      </c>
      <c r="B33" s="140" t="s">
        <v>147</v>
      </c>
      <c r="C33" s="140" t="s">
        <v>157</v>
      </c>
      <c r="D33" s="137" t="s">
        <v>50</v>
      </c>
      <c r="E33" s="154" t="s">
        <v>134</v>
      </c>
      <c r="F33" s="154"/>
      <c r="G33" s="134">
        <v>900465.19</v>
      </c>
      <c r="H33" s="10">
        <f>'прил4-6'!H262</f>
        <v>809999.99999999953</v>
      </c>
      <c r="I33" s="10">
        <f>'прил4-6'!I262</f>
        <v>809999.99999999953</v>
      </c>
    </row>
    <row r="34" spans="1:16" x14ac:dyDescent="0.25">
      <c r="A34" s="114" t="s">
        <v>116</v>
      </c>
      <c r="B34" s="140" t="s">
        <v>147</v>
      </c>
      <c r="C34" s="140" t="s">
        <v>157</v>
      </c>
      <c r="D34" s="137" t="s">
        <v>50</v>
      </c>
      <c r="E34" s="154" t="s">
        <v>137</v>
      </c>
      <c r="F34" s="154"/>
      <c r="G34" s="42">
        <v>2753.81</v>
      </c>
      <c r="H34" s="10">
        <f>'прил4-6'!H263</f>
        <v>5099</v>
      </c>
      <c r="I34" s="10">
        <f>'прил4-6'!I263</f>
        <v>5099</v>
      </c>
    </row>
    <row r="35" spans="1:16" s="34" customFormat="1" ht="47.25" x14ac:dyDescent="0.25">
      <c r="A35" s="117" t="s">
        <v>4</v>
      </c>
      <c r="B35" s="138" t="s">
        <v>147</v>
      </c>
      <c r="C35" s="138" t="s">
        <v>157</v>
      </c>
      <c r="D35" s="138" t="s">
        <v>48</v>
      </c>
      <c r="E35" s="153"/>
      <c r="F35" s="153"/>
      <c r="G35" s="27">
        <f>G36+G37+G38</f>
        <v>2032619.21</v>
      </c>
      <c r="H35" s="5">
        <f>H36+H37+H38</f>
        <v>2039902.73</v>
      </c>
      <c r="I35" s="5">
        <f t="shared" ref="I35" si="3">I36+I37+I38</f>
        <v>2032619.21</v>
      </c>
    </row>
    <row r="36" spans="1:16" ht="63" x14ac:dyDescent="0.25">
      <c r="A36" s="66" t="s">
        <v>132</v>
      </c>
      <c r="B36" s="139" t="s">
        <v>147</v>
      </c>
      <c r="C36" s="139" t="s">
        <v>157</v>
      </c>
      <c r="D36" s="139" t="s">
        <v>48</v>
      </c>
      <c r="E36" s="154" t="s">
        <v>135</v>
      </c>
      <c r="F36" s="154"/>
      <c r="G36" s="42">
        <v>1467792.21</v>
      </c>
      <c r="H36" s="10">
        <f>'прил4-6'!H150</f>
        <v>1467792.21</v>
      </c>
      <c r="I36" s="10">
        <f>'прил4-6'!I150</f>
        <v>1467792.21</v>
      </c>
    </row>
    <row r="37" spans="1:16" ht="32.25" thickBot="1" x14ac:dyDescent="0.3">
      <c r="A37" s="66" t="s">
        <v>133</v>
      </c>
      <c r="B37" s="139" t="s">
        <v>147</v>
      </c>
      <c r="C37" s="139" t="s">
        <v>157</v>
      </c>
      <c r="D37" s="139" t="s">
        <v>48</v>
      </c>
      <c r="E37" s="154" t="s">
        <v>134</v>
      </c>
      <c r="F37" s="154"/>
      <c r="G37" s="134">
        <v>563827</v>
      </c>
      <c r="H37" s="10">
        <f>'прил4-6'!H151</f>
        <v>571110.52</v>
      </c>
      <c r="I37" s="10">
        <f>'прил4-6'!I151</f>
        <v>563827</v>
      </c>
    </row>
    <row r="38" spans="1:16" ht="16.5" thickBot="1" x14ac:dyDescent="0.3">
      <c r="A38" s="118" t="s">
        <v>116</v>
      </c>
      <c r="B38" s="139" t="s">
        <v>147</v>
      </c>
      <c r="C38" s="139" t="s">
        <v>157</v>
      </c>
      <c r="D38" s="139" t="s">
        <v>48</v>
      </c>
      <c r="E38" s="154" t="s">
        <v>137</v>
      </c>
      <c r="F38" s="154"/>
      <c r="G38" s="42">
        <v>1000</v>
      </c>
      <c r="H38" s="10">
        <f>'прил4-6'!H152</f>
        <v>1000</v>
      </c>
      <c r="I38" s="10">
        <f>'прил4-6'!I152</f>
        <v>1000</v>
      </c>
    </row>
    <row r="39" spans="1:16" ht="63" x14ac:dyDescent="0.25">
      <c r="A39" s="112" t="s">
        <v>49</v>
      </c>
      <c r="B39" s="144" t="s">
        <v>147</v>
      </c>
      <c r="C39" s="144" t="s">
        <v>157</v>
      </c>
      <c r="D39" s="145" t="s">
        <v>47</v>
      </c>
      <c r="E39" s="156"/>
      <c r="F39" s="156"/>
      <c r="G39" s="27">
        <f>G40</f>
        <v>676300</v>
      </c>
      <c r="H39" s="5">
        <f>H40</f>
        <v>676300</v>
      </c>
      <c r="I39" s="5">
        <f t="shared" ref="I39" si="4">I40</f>
        <v>676300</v>
      </c>
      <c r="N39" s="4"/>
      <c r="O39" s="4"/>
      <c r="P39" s="6"/>
    </row>
    <row r="40" spans="1:16" ht="63" x14ac:dyDescent="0.25">
      <c r="A40" s="113" t="s">
        <v>132</v>
      </c>
      <c r="B40" s="140" t="s">
        <v>147</v>
      </c>
      <c r="C40" s="140" t="s">
        <v>157</v>
      </c>
      <c r="D40" s="137" t="s">
        <v>47</v>
      </c>
      <c r="E40" s="155">
        <v>100</v>
      </c>
      <c r="F40" s="155"/>
      <c r="G40" s="42">
        <v>676300</v>
      </c>
      <c r="H40" s="10">
        <f>'прил4-6'!H148</f>
        <v>676300</v>
      </c>
      <c r="I40" s="10">
        <f>'прил4-6'!I148</f>
        <v>676300</v>
      </c>
      <c r="N40" s="7"/>
      <c r="O40" s="7"/>
      <c r="P40" s="6"/>
    </row>
    <row r="41" spans="1:16" x14ac:dyDescent="0.25">
      <c r="A41" s="87" t="s">
        <v>229</v>
      </c>
      <c r="B41" s="140" t="s">
        <v>147</v>
      </c>
      <c r="C41" s="140" t="s">
        <v>157</v>
      </c>
      <c r="D41" s="133" t="s">
        <v>228</v>
      </c>
      <c r="E41" s="141"/>
      <c r="F41" s="141"/>
      <c r="G41" s="42">
        <f>G42</f>
        <v>118073.15</v>
      </c>
      <c r="H41" s="10"/>
      <c r="I41" s="10"/>
      <c r="N41" s="85"/>
      <c r="O41" s="85"/>
      <c r="P41" s="86"/>
    </row>
    <row r="42" spans="1:16" ht="63" x14ac:dyDescent="0.25">
      <c r="A42" s="113" t="s">
        <v>132</v>
      </c>
      <c r="B42" s="140" t="s">
        <v>147</v>
      </c>
      <c r="C42" s="140" t="s">
        <v>157</v>
      </c>
      <c r="D42" s="133" t="s">
        <v>228</v>
      </c>
      <c r="E42" s="141">
        <v>100</v>
      </c>
      <c r="F42" s="141"/>
      <c r="G42" s="42">
        <v>118073.15</v>
      </c>
      <c r="H42" s="10"/>
      <c r="I42" s="10"/>
      <c r="N42" s="85"/>
      <c r="O42" s="85"/>
      <c r="P42" s="86"/>
    </row>
    <row r="43" spans="1:16" s="32" customFormat="1" x14ac:dyDescent="0.25">
      <c r="A43" s="119" t="s">
        <v>7</v>
      </c>
      <c r="B43" s="144" t="s">
        <v>147</v>
      </c>
      <c r="C43" s="144" t="s">
        <v>150</v>
      </c>
      <c r="D43" s="143"/>
      <c r="E43" s="156"/>
      <c r="F43" s="156"/>
      <c r="G43" s="27">
        <f>G44</f>
        <v>1451870</v>
      </c>
      <c r="H43" s="5">
        <f>H44</f>
        <v>1451000</v>
      </c>
      <c r="I43" s="5">
        <f t="shared" ref="I43:I44" si="5">I44</f>
        <v>1451000</v>
      </c>
    </row>
    <row r="44" spans="1:16" x14ac:dyDescent="0.25">
      <c r="A44" s="112" t="s">
        <v>59</v>
      </c>
      <c r="B44" s="144" t="s">
        <v>147</v>
      </c>
      <c r="C44" s="144" t="s">
        <v>150</v>
      </c>
      <c r="D44" s="145" t="s">
        <v>58</v>
      </c>
      <c r="E44" s="156"/>
      <c r="F44" s="156"/>
      <c r="G44" s="5">
        <f>G45</f>
        <v>1451870</v>
      </c>
      <c r="H44" s="5">
        <f>H45</f>
        <v>1451000</v>
      </c>
      <c r="I44" s="5">
        <f t="shared" si="5"/>
        <v>1451000</v>
      </c>
    </row>
    <row r="45" spans="1:16" x14ac:dyDescent="0.25">
      <c r="A45" s="114" t="s">
        <v>116</v>
      </c>
      <c r="B45" s="140" t="s">
        <v>147</v>
      </c>
      <c r="C45" s="140" t="s">
        <v>150</v>
      </c>
      <c r="D45" s="137" t="s">
        <v>58</v>
      </c>
      <c r="E45" s="155">
        <v>800</v>
      </c>
      <c r="F45" s="155"/>
      <c r="G45" s="42">
        <v>1451870</v>
      </c>
      <c r="H45" s="10">
        <f>'прил4-6'!H27</f>
        <v>1451000</v>
      </c>
      <c r="I45" s="10">
        <f>'прил4-6'!I27</f>
        <v>1451000</v>
      </c>
    </row>
    <row r="46" spans="1:16" ht="126" x14ac:dyDescent="0.25">
      <c r="A46" s="120" t="s">
        <v>213</v>
      </c>
      <c r="B46" s="140" t="s">
        <v>147</v>
      </c>
      <c r="C46" s="140" t="s">
        <v>150</v>
      </c>
      <c r="D46" s="137" t="s">
        <v>212</v>
      </c>
      <c r="E46" s="141"/>
      <c r="F46" s="141"/>
      <c r="G46" s="42">
        <f>G47</f>
        <v>870</v>
      </c>
      <c r="H46" s="10"/>
      <c r="I46" s="10"/>
    </row>
    <row r="47" spans="1:16" x14ac:dyDescent="0.25">
      <c r="A47" s="114" t="s">
        <v>116</v>
      </c>
      <c r="B47" s="140" t="s">
        <v>147</v>
      </c>
      <c r="C47" s="140" t="s">
        <v>150</v>
      </c>
      <c r="D47" s="137" t="s">
        <v>212</v>
      </c>
      <c r="E47" s="141">
        <v>800</v>
      </c>
      <c r="F47" s="141"/>
      <c r="G47" s="42">
        <v>870</v>
      </c>
      <c r="H47" s="10"/>
      <c r="I47" s="10"/>
    </row>
    <row r="48" spans="1:16" s="33" customFormat="1" x14ac:dyDescent="0.25">
      <c r="A48" s="119" t="s">
        <v>8</v>
      </c>
      <c r="B48" s="144" t="s">
        <v>147</v>
      </c>
      <c r="C48" s="144" t="s">
        <v>151</v>
      </c>
      <c r="D48" s="143"/>
      <c r="E48" s="156"/>
      <c r="F48" s="156"/>
      <c r="G48" s="5">
        <f>G49+G53+G55+G57+G60+G62+G64+G67+G69+G71+G77+G79</f>
        <v>13295095.280000001</v>
      </c>
      <c r="H48" s="5">
        <f>H49+H53+H55+H57+H60+H62+H64+H67+H69+H71+H75</f>
        <v>24233161.289999999</v>
      </c>
      <c r="I48" s="5">
        <f>I49+I55+I57+I60+I62+I64+I67+I69+I71</f>
        <v>21969147.879999999</v>
      </c>
    </row>
    <row r="49" spans="1:17" s="44" customFormat="1" ht="31.5" x14ac:dyDescent="0.25">
      <c r="A49" s="35" t="s">
        <v>62</v>
      </c>
      <c r="B49" s="138" t="s">
        <v>147</v>
      </c>
      <c r="C49" s="138" t="s">
        <v>151</v>
      </c>
      <c r="D49" s="145" t="s">
        <v>61</v>
      </c>
      <c r="E49" s="161"/>
      <c r="F49" s="161"/>
      <c r="G49" s="61">
        <f>G50+G51+G52</f>
        <v>3326279.32</v>
      </c>
      <c r="H49" s="61">
        <f>H50+H51+H52</f>
        <v>13500423.41</v>
      </c>
      <c r="I49" s="61">
        <f t="shared" ref="I49" si="6">I50+I51+I52</f>
        <v>12127910</v>
      </c>
    </row>
    <row r="50" spans="1:17" s="22" customFormat="1" ht="63" x14ac:dyDescent="0.25">
      <c r="A50" s="113" t="s">
        <v>132</v>
      </c>
      <c r="B50" s="138" t="s">
        <v>147</v>
      </c>
      <c r="C50" s="138" t="s">
        <v>151</v>
      </c>
      <c r="D50" s="145" t="s">
        <v>61</v>
      </c>
      <c r="E50" s="160" t="s">
        <v>135</v>
      </c>
      <c r="F50" s="160"/>
      <c r="G50" s="41">
        <v>2916009.32</v>
      </c>
      <c r="H50" s="41">
        <f>'прил4-6'!H175+'прил4-6'!H32</f>
        <v>12837424.09</v>
      </c>
      <c r="I50" s="41">
        <f>'прил4-6'!I175+'прил4-6'!I32</f>
        <v>11714910</v>
      </c>
    </row>
    <row r="51" spans="1:17" s="22" customFormat="1" ht="31.5" x14ac:dyDescent="0.25">
      <c r="A51" s="113" t="s">
        <v>133</v>
      </c>
      <c r="B51" s="138" t="s">
        <v>147</v>
      </c>
      <c r="C51" s="138" t="s">
        <v>151</v>
      </c>
      <c r="D51" s="145" t="s">
        <v>61</v>
      </c>
      <c r="E51" s="158">
        <v>200</v>
      </c>
      <c r="F51" s="158"/>
      <c r="G51" s="10">
        <v>406270</v>
      </c>
      <c r="H51" s="41">
        <f>'прил4-6'!H33+'прил4-6'!H176</f>
        <v>642999.32000000007</v>
      </c>
      <c r="I51" s="41">
        <f>'прил4-6'!I33+'прил4-6'!I176</f>
        <v>411000</v>
      </c>
    </row>
    <row r="52" spans="1:17" s="22" customFormat="1" x14ac:dyDescent="0.25">
      <c r="A52" s="113" t="s">
        <v>116</v>
      </c>
      <c r="B52" s="138" t="s">
        <v>147</v>
      </c>
      <c r="C52" s="138" t="s">
        <v>151</v>
      </c>
      <c r="D52" s="145" t="s">
        <v>61</v>
      </c>
      <c r="E52" s="158">
        <v>800</v>
      </c>
      <c r="F52" s="158"/>
      <c r="G52" s="10">
        <v>4000</v>
      </c>
      <c r="H52" s="41">
        <f>'прил4-6'!H34</f>
        <v>20000</v>
      </c>
      <c r="I52" s="41">
        <f>'прил4-6'!I34</f>
        <v>2000</v>
      </c>
    </row>
    <row r="53" spans="1:17" s="34" customFormat="1" x14ac:dyDescent="0.25">
      <c r="A53" s="117" t="s">
        <v>55</v>
      </c>
      <c r="B53" s="138" t="s">
        <v>147</v>
      </c>
      <c r="C53" s="138" t="s">
        <v>151</v>
      </c>
      <c r="D53" s="145" t="s">
        <v>175</v>
      </c>
      <c r="E53" s="156"/>
      <c r="F53" s="156"/>
      <c r="G53" s="27">
        <f>G54</f>
        <v>38996</v>
      </c>
      <c r="H53" s="5">
        <f>H54</f>
        <v>80000</v>
      </c>
      <c r="I53" s="5">
        <f t="shared" ref="I53" si="7">I54</f>
        <v>0</v>
      </c>
    </row>
    <row r="54" spans="1:17" ht="31.5" x14ac:dyDescent="0.25">
      <c r="A54" s="66" t="s">
        <v>133</v>
      </c>
      <c r="B54" s="138" t="s">
        <v>147</v>
      </c>
      <c r="C54" s="138" t="s">
        <v>151</v>
      </c>
      <c r="D54" s="137" t="s">
        <v>175</v>
      </c>
      <c r="E54" s="156">
        <v>200</v>
      </c>
      <c r="F54" s="156"/>
      <c r="G54" s="27">
        <v>38996</v>
      </c>
      <c r="H54" s="5">
        <f>80000</f>
        <v>80000</v>
      </c>
      <c r="I54" s="5">
        <f>'прил4-6'!I43</f>
        <v>0</v>
      </c>
    </row>
    <row r="55" spans="1:17" x14ac:dyDescent="0.25">
      <c r="A55" s="112" t="s">
        <v>55</v>
      </c>
      <c r="B55" s="138" t="s">
        <v>147</v>
      </c>
      <c r="C55" s="138" t="s">
        <v>151</v>
      </c>
      <c r="D55" s="145" t="s">
        <v>60</v>
      </c>
      <c r="E55" s="161"/>
      <c r="F55" s="161"/>
      <c r="G55" s="61">
        <f>G56</f>
        <v>30000</v>
      </c>
      <c r="H55" s="5">
        <f>H56</f>
        <v>30000</v>
      </c>
      <c r="I55" s="5">
        <f t="shared" ref="I55" si="8">I56</f>
        <v>30000</v>
      </c>
    </row>
    <row r="56" spans="1:17" ht="31.5" x14ac:dyDescent="0.25">
      <c r="A56" s="66" t="s">
        <v>133</v>
      </c>
      <c r="B56" s="139" t="s">
        <v>147</v>
      </c>
      <c r="C56" s="139" t="s">
        <v>151</v>
      </c>
      <c r="D56" s="137" t="s">
        <v>60</v>
      </c>
      <c r="E56" s="160" t="s">
        <v>134</v>
      </c>
      <c r="F56" s="160"/>
      <c r="G56" s="41">
        <v>30000</v>
      </c>
      <c r="H56" s="10">
        <f>'прил4-6'!H36</f>
        <v>30000</v>
      </c>
      <c r="I56" s="10">
        <f>'прил4-6'!I36</f>
        <v>30000</v>
      </c>
    </row>
    <row r="57" spans="1:17" ht="393.75" x14ac:dyDescent="0.25">
      <c r="A57" s="112" t="s">
        <v>125</v>
      </c>
      <c r="B57" s="144" t="s">
        <v>147</v>
      </c>
      <c r="C57" s="144" t="s">
        <v>151</v>
      </c>
      <c r="D57" s="145" t="s">
        <v>227</v>
      </c>
      <c r="E57" s="160"/>
      <c r="F57" s="160"/>
      <c r="G57" s="61">
        <f>G58+G59</f>
        <v>1200000</v>
      </c>
      <c r="H57" s="5">
        <f>H58+H59</f>
        <v>1200000</v>
      </c>
      <c r="I57" s="5">
        <f t="shared" ref="I57" si="9">I58+I59</f>
        <v>1200000</v>
      </c>
    </row>
    <row r="58" spans="1:17" ht="63" x14ac:dyDescent="0.25">
      <c r="A58" s="113" t="s">
        <v>132</v>
      </c>
      <c r="B58" s="140" t="s">
        <v>147</v>
      </c>
      <c r="C58" s="140" t="s">
        <v>151</v>
      </c>
      <c r="D58" s="137" t="s">
        <v>227</v>
      </c>
      <c r="E58" s="160" t="s">
        <v>135</v>
      </c>
      <c r="F58" s="160"/>
      <c r="G58" s="10">
        <v>1114225.56</v>
      </c>
      <c r="H58" s="10">
        <f>'прил4-6'!H38</f>
        <v>1114225.56</v>
      </c>
      <c r="I58" s="10">
        <f>'прил4-6'!I38</f>
        <v>1114225.56</v>
      </c>
    </row>
    <row r="59" spans="1:17" ht="31.5" x14ac:dyDescent="0.25">
      <c r="A59" s="66" t="s">
        <v>133</v>
      </c>
      <c r="B59" s="140" t="s">
        <v>147</v>
      </c>
      <c r="C59" s="140" t="s">
        <v>151</v>
      </c>
      <c r="D59" s="137" t="s">
        <v>227</v>
      </c>
      <c r="E59" s="158">
        <v>200</v>
      </c>
      <c r="F59" s="158"/>
      <c r="G59" s="10">
        <v>85774.44</v>
      </c>
      <c r="H59" s="10">
        <f>'прил4-6'!H39</f>
        <v>85774.439999999944</v>
      </c>
      <c r="I59" s="10">
        <f>'прил4-6'!I39</f>
        <v>85774.439999999944</v>
      </c>
    </row>
    <row r="60" spans="1:17" ht="31.5" x14ac:dyDescent="0.25">
      <c r="A60" s="115" t="s">
        <v>123</v>
      </c>
      <c r="B60" s="144" t="s">
        <v>147</v>
      </c>
      <c r="C60" s="144" t="s">
        <v>151</v>
      </c>
      <c r="D60" s="145" t="s">
        <v>122</v>
      </c>
      <c r="E60" s="156"/>
      <c r="F60" s="156"/>
      <c r="G60" s="27">
        <f>G61</f>
        <v>74000</v>
      </c>
      <c r="H60" s="5">
        <f>H61</f>
        <v>88000</v>
      </c>
      <c r="I60" s="5">
        <f t="shared" ref="I60" si="10">I61</f>
        <v>0</v>
      </c>
      <c r="M60" s="12"/>
      <c r="N60" s="12"/>
      <c r="O60" s="14"/>
      <c r="P60" s="20"/>
      <c r="Q60" s="20"/>
    </row>
    <row r="61" spans="1:17" ht="31.5" x14ac:dyDescent="0.25">
      <c r="A61" s="113" t="s">
        <v>133</v>
      </c>
      <c r="B61" s="140" t="s">
        <v>147</v>
      </c>
      <c r="C61" s="140" t="s">
        <v>151</v>
      </c>
      <c r="D61" s="137" t="s">
        <v>122</v>
      </c>
      <c r="E61" s="155">
        <v>200</v>
      </c>
      <c r="F61" s="155"/>
      <c r="G61" s="42">
        <v>74000</v>
      </c>
      <c r="H61" s="10">
        <f>'прил4-6'!H41</f>
        <v>88000</v>
      </c>
      <c r="I61" s="10">
        <f>'прил4-6'!I41</f>
        <v>0</v>
      </c>
      <c r="M61" s="8"/>
      <c r="N61" s="8"/>
      <c r="O61" s="16"/>
      <c r="P61" s="180"/>
      <c r="Q61" s="181"/>
    </row>
    <row r="62" spans="1:17" s="45" customFormat="1" ht="31.5" x14ac:dyDescent="0.25">
      <c r="A62" s="112" t="s">
        <v>64</v>
      </c>
      <c r="B62" s="144" t="s">
        <v>147</v>
      </c>
      <c r="C62" s="144" t="s">
        <v>151</v>
      </c>
      <c r="D62" s="145" t="s">
        <v>63</v>
      </c>
      <c r="E62" s="153"/>
      <c r="F62" s="153"/>
      <c r="G62" s="27">
        <f>G63</f>
        <v>170000</v>
      </c>
      <c r="H62" s="5">
        <f>H63</f>
        <v>170000</v>
      </c>
      <c r="I62" s="5">
        <f t="shared" ref="I62" si="11">I63</f>
        <v>170000</v>
      </c>
    </row>
    <row r="63" spans="1:17" x14ac:dyDescent="0.25">
      <c r="A63" s="114" t="s">
        <v>116</v>
      </c>
      <c r="B63" s="140" t="s">
        <v>147</v>
      </c>
      <c r="C63" s="140" t="s">
        <v>151</v>
      </c>
      <c r="D63" s="137" t="s">
        <v>63</v>
      </c>
      <c r="E63" s="154" t="s">
        <v>137</v>
      </c>
      <c r="F63" s="154"/>
      <c r="G63" s="42">
        <v>170000</v>
      </c>
      <c r="H63" s="10">
        <f>'прил4-6'!H46</f>
        <v>170000</v>
      </c>
      <c r="I63" s="10">
        <f>'прил4-6'!I46</f>
        <v>170000</v>
      </c>
    </row>
    <row r="64" spans="1:17" s="78" customFormat="1" ht="110.25" x14ac:dyDescent="0.25">
      <c r="A64" s="125" t="s">
        <v>98</v>
      </c>
      <c r="B64" s="144" t="s">
        <v>147</v>
      </c>
      <c r="C64" s="144" t="s">
        <v>151</v>
      </c>
      <c r="D64" s="145" t="s">
        <v>97</v>
      </c>
      <c r="E64" s="156"/>
      <c r="F64" s="156"/>
      <c r="G64" s="27">
        <f>G65</f>
        <v>1258200</v>
      </c>
      <c r="H64" s="5">
        <f>H65</f>
        <v>1811600</v>
      </c>
      <c r="I64" s="5">
        <f t="shared" ref="I64" si="12">I65</f>
        <v>1824500</v>
      </c>
    </row>
    <row r="65" spans="1:9" ht="63" x14ac:dyDescent="0.25">
      <c r="A65" s="113" t="s">
        <v>132</v>
      </c>
      <c r="B65" s="140" t="s">
        <v>147</v>
      </c>
      <c r="C65" s="140" t="s">
        <v>151</v>
      </c>
      <c r="D65" s="137" t="s">
        <v>97</v>
      </c>
      <c r="E65" s="155">
        <v>100</v>
      </c>
      <c r="F65" s="155"/>
      <c r="G65" s="42">
        <v>1258200</v>
      </c>
      <c r="H65" s="10">
        <f>'прил4-6'!H48</f>
        <v>1811600</v>
      </c>
      <c r="I65" s="10">
        <f>'прил4-6'!I48</f>
        <v>1824500</v>
      </c>
    </row>
    <row r="66" spans="1:9" ht="31.5" x14ac:dyDescent="0.25">
      <c r="A66" s="113" t="s">
        <v>133</v>
      </c>
      <c r="B66" s="140" t="s">
        <v>147</v>
      </c>
      <c r="C66" s="140" t="s">
        <v>151</v>
      </c>
      <c r="D66" s="137" t="s">
        <v>97</v>
      </c>
      <c r="E66" s="155">
        <v>200</v>
      </c>
      <c r="F66" s="155"/>
      <c r="G66" s="42"/>
      <c r="H66" s="10"/>
      <c r="I66" s="10"/>
    </row>
    <row r="67" spans="1:9" s="77" customFormat="1" ht="252" x14ac:dyDescent="0.25">
      <c r="A67" s="121" t="s">
        <v>117</v>
      </c>
      <c r="B67" s="144" t="s">
        <v>147</v>
      </c>
      <c r="C67" s="144" t="s">
        <v>151</v>
      </c>
      <c r="D67" s="145" t="s">
        <v>119</v>
      </c>
      <c r="E67" s="156"/>
      <c r="F67" s="156"/>
      <c r="G67" s="27">
        <f>G68</f>
        <v>3000</v>
      </c>
      <c r="H67" s="5">
        <f>H68</f>
        <v>3000</v>
      </c>
      <c r="I67" s="5">
        <f t="shared" ref="I67" si="13">I68</f>
        <v>3000</v>
      </c>
    </row>
    <row r="68" spans="1:9" ht="31.5" x14ac:dyDescent="0.25">
      <c r="A68" s="113" t="s">
        <v>133</v>
      </c>
      <c r="B68" s="140" t="s">
        <v>147</v>
      </c>
      <c r="C68" s="140" t="s">
        <v>151</v>
      </c>
      <c r="D68" s="137" t="s">
        <v>119</v>
      </c>
      <c r="E68" s="155">
        <v>200</v>
      </c>
      <c r="F68" s="155"/>
      <c r="G68" s="42">
        <v>3000</v>
      </c>
      <c r="H68" s="10">
        <f>'прил4-6'!H51</f>
        <v>3000</v>
      </c>
      <c r="I68" s="10">
        <f>'прил4-6'!I51</f>
        <v>3000</v>
      </c>
    </row>
    <row r="69" spans="1:9" s="45" customFormat="1" ht="47.25" x14ac:dyDescent="0.25">
      <c r="A69" s="112" t="s">
        <v>45</v>
      </c>
      <c r="B69" s="144" t="s">
        <v>147</v>
      </c>
      <c r="C69" s="144" t="s">
        <v>151</v>
      </c>
      <c r="D69" s="145" t="s">
        <v>65</v>
      </c>
      <c r="E69" s="153"/>
      <c r="F69" s="153"/>
      <c r="G69" s="27">
        <f>G70</f>
        <v>2638925.31</v>
      </c>
      <c r="H69" s="10">
        <f>H70</f>
        <v>2592867.02</v>
      </c>
      <c r="I69" s="10">
        <f>I70</f>
        <v>2592867.02</v>
      </c>
    </row>
    <row r="70" spans="1:9" ht="63" x14ac:dyDescent="0.25">
      <c r="A70" s="113" t="s">
        <v>132</v>
      </c>
      <c r="B70" s="140" t="s">
        <v>147</v>
      </c>
      <c r="C70" s="140" t="s">
        <v>151</v>
      </c>
      <c r="D70" s="137" t="s">
        <v>65</v>
      </c>
      <c r="E70" s="154" t="s">
        <v>135</v>
      </c>
      <c r="F70" s="154"/>
      <c r="G70" s="42">
        <v>2638925.31</v>
      </c>
      <c r="H70" s="10">
        <f>'прил4-6'!H53</f>
        <v>2592867.02</v>
      </c>
      <c r="I70" s="10">
        <f>'прил4-6'!I53</f>
        <v>2592867.02</v>
      </c>
    </row>
    <row r="71" spans="1:9" s="45" customFormat="1" ht="47.25" x14ac:dyDescent="0.25">
      <c r="A71" s="35" t="s">
        <v>45</v>
      </c>
      <c r="B71" s="140" t="s">
        <v>147</v>
      </c>
      <c r="C71" s="140" t="s">
        <v>151</v>
      </c>
      <c r="D71" s="145" t="s">
        <v>53</v>
      </c>
      <c r="E71" s="140"/>
      <c r="F71" s="140"/>
      <c r="G71" s="42">
        <f>G72+G73+G74</f>
        <v>4123344.04</v>
      </c>
      <c r="H71" s="10">
        <f>H72+H73+H74</f>
        <v>4020870.86</v>
      </c>
      <c r="I71" s="10">
        <f t="shared" ref="I71" si="14">I72+I73+I74</f>
        <v>4020870.86</v>
      </c>
    </row>
    <row r="72" spans="1:9" ht="63" x14ac:dyDescent="0.25">
      <c r="A72" s="113" t="s">
        <v>132</v>
      </c>
      <c r="B72" s="140" t="s">
        <v>147</v>
      </c>
      <c r="C72" s="140" t="s">
        <v>151</v>
      </c>
      <c r="D72" s="137" t="s">
        <v>53</v>
      </c>
      <c r="E72" s="158">
        <v>100</v>
      </c>
      <c r="F72" s="158"/>
      <c r="G72" s="10">
        <v>3721248.64</v>
      </c>
      <c r="H72" s="10">
        <f>'прил4-6'!H164</f>
        <v>3719637.73</v>
      </c>
      <c r="I72" s="10">
        <f>'прил4-6'!I164</f>
        <v>3719637.73</v>
      </c>
    </row>
    <row r="73" spans="1:9" ht="31.5" x14ac:dyDescent="0.25">
      <c r="A73" s="113" t="s">
        <v>133</v>
      </c>
      <c r="B73" s="140" t="s">
        <v>147</v>
      </c>
      <c r="C73" s="140" t="s">
        <v>151</v>
      </c>
      <c r="D73" s="137" t="s">
        <v>193</v>
      </c>
      <c r="E73" s="158">
        <v>200</v>
      </c>
      <c r="F73" s="158"/>
      <c r="G73" s="134">
        <v>401515.4</v>
      </c>
      <c r="H73" s="10">
        <f>'прил4-6'!H165</f>
        <v>300633.12999999989</v>
      </c>
      <c r="I73" s="10">
        <f>'прил4-6'!I165</f>
        <v>300633.12999999989</v>
      </c>
    </row>
    <row r="74" spans="1:9" x14ac:dyDescent="0.25">
      <c r="A74" s="113" t="s">
        <v>116</v>
      </c>
      <c r="B74" s="140" t="s">
        <v>147</v>
      </c>
      <c r="C74" s="140" t="s">
        <v>151</v>
      </c>
      <c r="D74" s="137" t="s">
        <v>194</v>
      </c>
      <c r="E74" s="158">
        <v>800</v>
      </c>
      <c r="F74" s="158"/>
      <c r="G74" s="10">
        <v>580</v>
      </c>
      <c r="H74" s="10">
        <f>'прил4-6'!H166</f>
        <v>600</v>
      </c>
      <c r="I74" s="10">
        <f>'прил4-6'!I166</f>
        <v>600</v>
      </c>
    </row>
    <row r="75" spans="1:9" ht="31.5" x14ac:dyDescent="0.25">
      <c r="A75" s="121" t="s">
        <v>226</v>
      </c>
      <c r="B75" s="138" t="s">
        <v>147</v>
      </c>
      <c r="C75" s="138" t="s">
        <v>151</v>
      </c>
      <c r="D75" s="145" t="s">
        <v>225</v>
      </c>
      <c r="E75" s="146"/>
      <c r="F75" s="146"/>
      <c r="G75" s="5">
        <f>G76</f>
        <v>0</v>
      </c>
      <c r="H75" s="5">
        <f>H76</f>
        <v>736400</v>
      </c>
      <c r="I75" s="5"/>
    </row>
    <row r="76" spans="1:9" ht="31.5" x14ac:dyDescent="0.25">
      <c r="A76" s="66" t="s">
        <v>133</v>
      </c>
      <c r="B76" s="138" t="s">
        <v>147</v>
      </c>
      <c r="C76" s="138" t="s">
        <v>151</v>
      </c>
      <c r="D76" s="145" t="s">
        <v>225</v>
      </c>
      <c r="E76" s="162" t="s">
        <v>134</v>
      </c>
      <c r="F76" s="162"/>
      <c r="G76" s="10"/>
      <c r="H76" s="10">
        <v>736400</v>
      </c>
      <c r="I76" s="10"/>
    </row>
    <row r="77" spans="1:9" x14ac:dyDescent="0.25">
      <c r="A77" s="87" t="s">
        <v>229</v>
      </c>
      <c r="B77" s="138" t="s">
        <v>147</v>
      </c>
      <c r="C77" s="138" t="s">
        <v>151</v>
      </c>
      <c r="D77" s="133" t="s">
        <v>228</v>
      </c>
      <c r="E77" s="139"/>
      <c r="F77" s="139"/>
      <c r="G77" s="10">
        <f>G78</f>
        <v>234446.61</v>
      </c>
      <c r="H77" s="10"/>
      <c r="I77" s="10"/>
    </row>
    <row r="78" spans="1:9" ht="63" x14ac:dyDescent="0.25">
      <c r="A78" s="113" t="s">
        <v>132</v>
      </c>
      <c r="B78" s="138" t="s">
        <v>147</v>
      </c>
      <c r="C78" s="138" t="s">
        <v>151</v>
      </c>
      <c r="D78" s="133" t="s">
        <v>228</v>
      </c>
      <c r="E78" s="139" t="s">
        <v>135</v>
      </c>
      <c r="F78" s="139"/>
      <c r="G78" s="10">
        <v>234446.61</v>
      </c>
      <c r="H78" s="10"/>
      <c r="I78" s="10"/>
    </row>
    <row r="79" spans="1:9" ht="173.25" x14ac:dyDescent="0.25">
      <c r="A79" s="113" t="s">
        <v>231</v>
      </c>
      <c r="B79" s="138" t="s">
        <v>147</v>
      </c>
      <c r="C79" s="138" t="s">
        <v>151</v>
      </c>
      <c r="D79" s="133" t="s">
        <v>230</v>
      </c>
      <c r="E79" s="139"/>
      <c r="F79" s="139"/>
      <c r="G79" s="10">
        <f>G80</f>
        <v>197904</v>
      </c>
      <c r="H79" s="10"/>
      <c r="I79" s="10"/>
    </row>
    <row r="80" spans="1:9" ht="63" x14ac:dyDescent="0.25">
      <c r="A80" s="113" t="s">
        <v>132</v>
      </c>
      <c r="B80" s="138" t="s">
        <v>147</v>
      </c>
      <c r="C80" s="138" t="s">
        <v>151</v>
      </c>
      <c r="D80" s="133" t="s">
        <v>230</v>
      </c>
      <c r="E80" s="139" t="s">
        <v>135</v>
      </c>
      <c r="F80" s="139"/>
      <c r="G80" s="10">
        <v>197904</v>
      </c>
      <c r="H80" s="10"/>
      <c r="I80" s="10"/>
    </row>
    <row r="81" spans="1:9" s="33" customFormat="1" ht="31.5" x14ac:dyDescent="0.25">
      <c r="A81" s="122" t="s">
        <v>101</v>
      </c>
      <c r="B81" s="144" t="s">
        <v>152</v>
      </c>
      <c r="C81" s="144" t="s">
        <v>146</v>
      </c>
      <c r="D81" s="145"/>
      <c r="E81" s="153"/>
      <c r="F81" s="153"/>
      <c r="G81" s="5">
        <f>G82</f>
        <v>4288785.5</v>
      </c>
      <c r="H81" s="5">
        <f>H82</f>
        <v>4210207.07</v>
      </c>
      <c r="I81" s="5">
        <f t="shared" ref="I81" si="15">I82</f>
        <v>4210207.07</v>
      </c>
    </row>
    <row r="82" spans="1:9" ht="47.25" x14ac:dyDescent="0.25">
      <c r="A82" s="112" t="s">
        <v>27</v>
      </c>
      <c r="B82" s="144" t="s">
        <v>152</v>
      </c>
      <c r="C82" s="144" t="s">
        <v>153</v>
      </c>
      <c r="D82" s="144"/>
      <c r="E82" s="153"/>
      <c r="F82" s="153"/>
      <c r="G82" s="5">
        <f>G83+G85+G87</f>
        <v>4288785.5</v>
      </c>
      <c r="H82" s="5">
        <f>H83+H85</f>
        <v>4210207.07</v>
      </c>
      <c r="I82" s="5">
        <f>I83+I85</f>
        <v>4210207.07</v>
      </c>
    </row>
    <row r="83" spans="1:9" s="45" customFormat="1" ht="47.25" x14ac:dyDescent="0.25">
      <c r="A83" s="112" t="s">
        <v>45</v>
      </c>
      <c r="B83" s="144" t="s">
        <v>152</v>
      </c>
      <c r="C83" s="144" t="s">
        <v>153</v>
      </c>
      <c r="D83" s="145" t="s">
        <v>66</v>
      </c>
      <c r="E83" s="153"/>
      <c r="F83" s="153"/>
      <c r="G83" s="27">
        <f>G84</f>
        <v>1104553.53</v>
      </c>
      <c r="H83" s="5">
        <f>H84</f>
        <v>1104553.53</v>
      </c>
      <c r="I83" s="5">
        <f t="shared" ref="I83" si="16">I84</f>
        <v>1104553.53</v>
      </c>
    </row>
    <row r="84" spans="1:9" ht="63" x14ac:dyDescent="0.25">
      <c r="A84" s="113" t="s">
        <v>132</v>
      </c>
      <c r="B84" s="140" t="s">
        <v>152</v>
      </c>
      <c r="C84" s="140" t="s">
        <v>153</v>
      </c>
      <c r="D84" s="137" t="s">
        <v>66</v>
      </c>
      <c r="E84" s="154" t="s">
        <v>135</v>
      </c>
      <c r="F84" s="154"/>
      <c r="G84" s="42">
        <v>1104553.53</v>
      </c>
      <c r="H84" s="10">
        <f>'прил4-6'!H65</f>
        <v>1104553.53</v>
      </c>
      <c r="I84" s="10">
        <f>'прил4-6'!I65</f>
        <v>1104553.53</v>
      </c>
    </row>
    <row r="85" spans="1:9" s="45" customFormat="1" ht="31.5" x14ac:dyDescent="0.25">
      <c r="A85" s="115" t="s">
        <v>45</v>
      </c>
      <c r="B85" s="140" t="s">
        <v>152</v>
      </c>
      <c r="C85" s="140" t="s">
        <v>153</v>
      </c>
      <c r="D85" s="137" t="s">
        <v>181</v>
      </c>
      <c r="E85" s="155"/>
      <c r="F85" s="155"/>
      <c r="G85" s="42">
        <f>G86</f>
        <v>3105653.54</v>
      </c>
      <c r="H85" s="10">
        <f>H86</f>
        <v>3105653.54</v>
      </c>
      <c r="I85" s="10">
        <f t="shared" ref="I85" si="17">I86</f>
        <v>3105653.54</v>
      </c>
    </row>
    <row r="86" spans="1:9" x14ac:dyDescent="0.25">
      <c r="A86" s="116" t="s">
        <v>132</v>
      </c>
      <c r="B86" s="140" t="s">
        <v>152</v>
      </c>
      <c r="C86" s="140" t="s">
        <v>153</v>
      </c>
      <c r="D86" s="137" t="s">
        <v>181</v>
      </c>
      <c r="E86" s="155">
        <v>100</v>
      </c>
      <c r="F86" s="155"/>
      <c r="G86" s="42">
        <v>3105653.54</v>
      </c>
      <c r="H86" s="10">
        <f>'прил4-6'!H67</f>
        <v>3105653.54</v>
      </c>
      <c r="I86" s="10">
        <f>'прил4-6'!I67</f>
        <v>3105653.54</v>
      </c>
    </row>
    <row r="87" spans="1:9" x14ac:dyDescent="0.25">
      <c r="A87" s="87" t="s">
        <v>229</v>
      </c>
      <c r="B87" s="140" t="s">
        <v>152</v>
      </c>
      <c r="C87" s="140" t="s">
        <v>153</v>
      </c>
      <c r="D87" s="133" t="s">
        <v>228</v>
      </c>
      <c r="E87" s="141"/>
      <c r="F87" s="141"/>
      <c r="G87" s="42">
        <f>G88</f>
        <v>78578.429999999993</v>
      </c>
      <c r="H87" s="10"/>
      <c r="I87" s="10"/>
    </row>
    <row r="88" spans="1:9" x14ac:dyDescent="0.25">
      <c r="A88" s="116" t="s">
        <v>132</v>
      </c>
      <c r="B88" s="140" t="s">
        <v>152</v>
      </c>
      <c r="C88" s="140" t="s">
        <v>153</v>
      </c>
      <c r="D88" s="133" t="s">
        <v>228</v>
      </c>
      <c r="E88" s="141">
        <v>100</v>
      </c>
      <c r="F88" s="141"/>
      <c r="G88" s="42">
        <v>78578.429999999993</v>
      </c>
      <c r="H88" s="10"/>
      <c r="I88" s="10"/>
    </row>
    <row r="89" spans="1:9" s="32" customFormat="1" x14ac:dyDescent="0.25">
      <c r="A89" s="122" t="s">
        <v>102</v>
      </c>
      <c r="B89" s="144" t="s">
        <v>148</v>
      </c>
      <c r="C89" s="144" t="s">
        <v>146</v>
      </c>
      <c r="D89" s="145"/>
      <c r="E89" s="153"/>
      <c r="F89" s="153"/>
      <c r="G89" s="5">
        <f>G90+G97</f>
        <v>10093281.039999999</v>
      </c>
      <c r="H89" s="5">
        <f>H90+H97</f>
        <v>9432641.0599999987</v>
      </c>
      <c r="I89" s="5">
        <f>I90+I97</f>
        <v>7100041.0599999996</v>
      </c>
    </row>
    <row r="90" spans="1:9" x14ac:dyDescent="0.25">
      <c r="A90" s="112" t="s">
        <v>9</v>
      </c>
      <c r="B90" s="144" t="s">
        <v>148</v>
      </c>
      <c r="C90" s="144" t="s">
        <v>154</v>
      </c>
      <c r="D90" s="143"/>
      <c r="E90" s="156"/>
      <c r="F90" s="156"/>
      <c r="G90" s="5">
        <f>G91+G93+G95</f>
        <v>1566128.28</v>
      </c>
      <c r="H90" s="5">
        <f>H91+H93</f>
        <v>1522888.25</v>
      </c>
      <c r="I90" s="5">
        <f>I91+I93</f>
        <v>1522888.25</v>
      </c>
    </row>
    <row r="91" spans="1:9" s="46" customFormat="1" ht="47.25" x14ac:dyDescent="0.25">
      <c r="A91" s="117" t="s">
        <v>45</v>
      </c>
      <c r="B91" s="144" t="s">
        <v>148</v>
      </c>
      <c r="C91" s="144" t="s">
        <v>154</v>
      </c>
      <c r="D91" s="145" t="s">
        <v>176</v>
      </c>
      <c r="E91" s="156"/>
      <c r="F91" s="156"/>
      <c r="G91" s="27">
        <f>G92</f>
        <v>1350288.25</v>
      </c>
      <c r="H91" s="5">
        <f>H92</f>
        <v>1350288.25</v>
      </c>
      <c r="I91" s="5">
        <f t="shared" ref="I91" si="18">I92</f>
        <v>1350288.25</v>
      </c>
    </row>
    <row r="92" spans="1:9" ht="63" x14ac:dyDescent="0.25">
      <c r="A92" s="113" t="s">
        <v>132</v>
      </c>
      <c r="B92" s="140" t="s">
        <v>148</v>
      </c>
      <c r="C92" s="140" t="s">
        <v>154</v>
      </c>
      <c r="D92" s="137" t="s">
        <v>176</v>
      </c>
      <c r="E92" s="155">
        <v>100</v>
      </c>
      <c r="F92" s="155"/>
      <c r="G92" s="42">
        <v>1350288.25</v>
      </c>
      <c r="H92" s="10">
        <f>'прил4-6'!H73</f>
        <v>1350288.25</v>
      </c>
      <c r="I92" s="10">
        <f>'прил4-6'!I73</f>
        <v>1350288.25</v>
      </c>
    </row>
    <row r="93" spans="1:9" s="34" customFormat="1" ht="157.5" x14ac:dyDescent="0.25">
      <c r="A93" s="123" t="s">
        <v>182</v>
      </c>
      <c r="B93" s="138" t="s">
        <v>148</v>
      </c>
      <c r="C93" s="138" t="s">
        <v>154</v>
      </c>
      <c r="D93" s="145" t="s">
        <v>170</v>
      </c>
      <c r="E93" s="157"/>
      <c r="F93" s="157"/>
      <c r="G93" s="5">
        <f>G94</f>
        <v>172600</v>
      </c>
      <c r="H93" s="5">
        <f>H94</f>
        <v>172600</v>
      </c>
      <c r="I93" s="5">
        <f t="shared" ref="I93" si="19">I94</f>
        <v>172600</v>
      </c>
    </row>
    <row r="94" spans="1:9" ht="31.5" x14ac:dyDescent="0.25">
      <c r="A94" s="66" t="s">
        <v>133</v>
      </c>
      <c r="B94" s="139" t="s">
        <v>148</v>
      </c>
      <c r="C94" s="139" t="s">
        <v>154</v>
      </c>
      <c r="D94" s="137" t="s">
        <v>170</v>
      </c>
      <c r="E94" s="162" t="s">
        <v>134</v>
      </c>
      <c r="F94" s="162"/>
      <c r="G94" s="10">
        <v>172600</v>
      </c>
      <c r="H94" s="10">
        <f>'прил4-6'!H75</f>
        <v>172600</v>
      </c>
      <c r="I94" s="10">
        <f>'прил4-6'!I75</f>
        <v>172600</v>
      </c>
    </row>
    <row r="95" spans="1:9" x14ac:dyDescent="0.25">
      <c r="A95" s="87" t="s">
        <v>229</v>
      </c>
      <c r="B95" s="139" t="s">
        <v>148</v>
      </c>
      <c r="C95" s="139" t="s">
        <v>154</v>
      </c>
      <c r="D95" s="133" t="s">
        <v>228</v>
      </c>
      <c r="E95" s="139"/>
      <c r="F95" s="139"/>
      <c r="G95" s="10">
        <f>G96</f>
        <v>43240.03</v>
      </c>
      <c r="H95" s="10"/>
      <c r="I95" s="10"/>
    </row>
    <row r="96" spans="1:9" ht="63" x14ac:dyDescent="0.25">
      <c r="A96" s="113" t="s">
        <v>132</v>
      </c>
      <c r="B96" s="139" t="s">
        <v>148</v>
      </c>
      <c r="C96" s="139" t="s">
        <v>154</v>
      </c>
      <c r="D96" s="133" t="s">
        <v>228</v>
      </c>
      <c r="E96" s="139" t="s">
        <v>135</v>
      </c>
      <c r="F96" s="139"/>
      <c r="G96" s="10">
        <v>43240.03</v>
      </c>
      <c r="H96" s="10"/>
      <c r="I96" s="10"/>
    </row>
    <row r="97" spans="1:9" ht="31.5" x14ac:dyDescent="0.25">
      <c r="A97" s="112" t="s">
        <v>10</v>
      </c>
      <c r="B97" s="144" t="s">
        <v>148</v>
      </c>
      <c r="C97" s="144" t="s">
        <v>156</v>
      </c>
      <c r="D97" s="143"/>
      <c r="E97" s="156"/>
      <c r="F97" s="156"/>
      <c r="G97" s="27">
        <f>G98+G102</f>
        <v>8527152.7599999998</v>
      </c>
      <c r="H97" s="5">
        <f>H98+H102</f>
        <v>7909752.8099999996</v>
      </c>
      <c r="I97" s="5">
        <f>I98+I102</f>
        <v>5577152.8099999996</v>
      </c>
    </row>
    <row r="98" spans="1:9" s="45" customFormat="1" ht="31.5" x14ac:dyDescent="0.25">
      <c r="A98" s="112" t="s">
        <v>62</v>
      </c>
      <c r="B98" s="144" t="s">
        <v>148</v>
      </c>
      <c r="C98" s="144" t="s">
        <v>156</v>
      </c>
      <c r="D98" s="145" t="s">
        <v>67</v>
      </c>
      <c r="E98" s="156"/>
      <c r="F98" s="156"/>
      <c r="G98" s="27">
        <f>G99+G100+G101</f>
        <v>7577152.7599999998</v>
      </c>
      <c r="H98" s="5">
        <f>H99+H100+H101</f>
        <v>7409752.8099999996</v>
      </c>
      <c r="I98" s="5">
        <f>I99+I100+I101</f>
        <v>5577152.8099999996</v>
      </c>
    </row>
    <row r="99" spans="1:9" s="21" customFormat="1" ht="63" x14ac:dyDescent="0.25">
      <c r="A99" s="113" t="s">
        <v>132</v>
      </c>
      <c r="B99" s="140" t="s">
        <v>148</v>
      </c>
      <c r="C99" s="140" t="s">
        <v>156</v>
      </c>
      <c r="D99" s="137" t="s">
        <v>67</v>
      </c>
      <c r="E99" s="155">
        <v>100</v>
      </c>
      <c r="F99" s="155"/>
      <c r="G99" s="42">
        <v>4409952.76</v>
      </c>
      <c r="H99" s="10">
        <f>'прил4-6'!H80</f>
        <v>4405712.8099999996</v>
      </c>
      <c r="I99" s="10">
        <f>'прил4-6'!I80</f>
        <v>4405712.8099999996</v>
      </c>
    </row>
    <row r="100" spans="1:9" s="21" customFormat="1" ht="31.5" x14ac:dyDescent="0.25">
      <c r="A100" s="113" t="s">
        <v>133</v>
      </c>
      <c r="B100" s="140" t="s">
        <v>148</v>
      </c>
      <c r="C100" s="140" t="s">
        <v>156</v>
      </c>
      <c r="D100" s="137" t="s">
        <v>67</v>
      </c>
      <c r="E100" s="154" t="s">
        <v>134</v>
      </c>
      <c r="F100" s="154"/>
      <c r="G100" s="134">
        <v>1537200</v>
      </c>
      <c r="H100" s="10">
        <f>'прил4-6'!H81</f>
        <v>1388200</v>
      </c>
      <c r="I100" s="10">
        <f>'прил4-6'!I81</f>
        <v>671440</v>
      </c>
    </row>
    <row r="101" spans="1:9" s="21" customFormat="1" x14ac:dyDescent="0.25">
      <c r="A101" s="114" t="s">
        <v>116</v>
      </c>
      <c r="B101" s="140" t="s">
        <v>148</v>
      </c>
      <c r="C101" s="140" t="s">
        <v>156</v>
      </c>
      <c r="D101" s="137" t="s">
        <v>67</v>
      </c>
      <c r="E101" s="154" t="s">
        <v>137</v>
      </c>
      <c r="F101" s="154"/>
      <c r="G101" s="42">
        <v>1630000</v>
      </c>
      <c r="H101" s="10">
        <f>'прил4-6'!H82</f>
        <v>1615840</v>
      </c>
      <c r="I101" s="10">
        <f>'прил4-6'!I82</f>
        <v>500000</v>
      </c>
    </row>
    <row r="102" spans="1:9" x14ac:dyDescent="0.25">
      <c r="A102" s="112" t="s">
        <v>55</v>
      </c>
      <c r="B102" s="144" t="s">
        <v>148</v>
      </c>
      <c r="C102" s="144" t="s">
        <v>156</v>
      </c>
      <c r="D102" s="145" t="s">
        <v>54</v>
      </c>
      <c r="E102" s="156"/>
      <c r="F102" s="156"/>
      <c r="G102" s="27">
        <f>G103</f>
        <v>950000</v>
      </c>
      <c r="H102" s="5">
        <f>H103</f>
        <v>500000</v>
      </c>
      <c r="I102" s="5">
        <f t="shared" ref="I102" si="20">I103</f>
        <v>0</v>
      </c>
    </row>
    <row r="103" spans="1:9" ht="31.5" x14ac:dyDescent="0.25">
      <c r="A103" s="113" t="s">
        <v>133</v>
      </c>
      <c r="B103" s="140" t="s">
        <v>148</v>
      </c>
      <c r="C103" s="140" t="s">
        <v>156</v>
      </c>
      <c r="D103" s="137" t="s">
        <v>54</v>
      </c>
      <c r="E103" s="155">
        <v>200</v>
      </c>
      <c r="F103" s="155"/>
      <c r="G103" s="42">
        <v>950000</v>
      </c>
      <c r="H103" s="10">
        <f>'прил4-6'!H171</f>
        <v>500000</v>
      </c>
      <c r="I103" s="10">
        <f>'прил4-6'!I171</f>
        <v>0</v>
      </c>
    </row>
    <row r="104" spans="1:9" s="37" customFormat="1" x14ac:dyDescent="0.25">
      <c r="A104" s="124" t="s">
        <v>103</v>
      </c>
      <c r="B104" s="144" t="s">
        <v>154</v>
      </c>
      <c r="C104" s="144" t="s">
        <v>146</v>
      </c>
      <c r="D104" s="145"/>
      <c r="E104" s="153"/>
      <c r="F104" s="153"/>
      <c r="G104" s="5">
        <f t="shared" ref="G104:H106" si="21">G105</f>
        <v>1456307.1300000001</v>
      </c>
      <c r="H104" s="5">
        <f t="shared" si="21"/>
        <v>1376775.48</v>
      </c>
      <c r="I104" s="5">
        <f t="shared" ref="I104" si="22">I105</f>
        <v>1376775.48</v>
      </c>
    </row>
    <row r="105" spans="1:9" s="45" customFormat="1" ht="31.5" x14ac:dyDescent="0.25">
      <c r="A105" s="112" t="s">
        <v>29</v>
      </c>
      <c r="B105" s="144" t="s">
        <v>154</v>
      </c>
      <c r="C105" s="144" t="s">
        <v>154</v>
      </c>
      <c r="D105" s="144"/>
      <c r="E105" s="153"/>
      <c r="F105" s="153"/>
      <c r="G105" s="27">
        <f>G106+G108</f>
        <v>1456307.1300000001</v>
      </c>
      <c r="H105" s="5">
        <f t="shared" si="21"/>
        <v>1376775.48</v>
      </c>
      <c r="I105" s="5">
        <f t="shared" ref="I105:I106" si="23">I106</f>
        <v>1376775.48</v>
      </c>
    </row>
    <row r="106" spans="1:9" ht="47.25" x14ac:dyDescent="0.25">
      <c r="A106" s="112" t="s">
        <v>45</v>
      </c>
      <c r="B106" s="144" t="s">
        <v>154</v>
      </c>
      <c r="C106" s="144" t="s">
        <v>154</v>
      </c>
      <c r="D106" s="145" t="s">
        <v>68</v>
      </c>
      <c r="E106" s="156"/>
      <c r="F106" s="156"/>
      <c r="G106" s="27">
        <f t="shared" si="21"/>
        <v>1407540.79</v>
      </c>
      <c r="H106" s="5">
        <f t="shared" si="21"/>
        <v>1376775.48</v>
      </c>
      <c r="I106" s="5">
        <f t="shared" si="23"/>
        <v>1376775.48</v>
      </c>
    </row>
    <row r="107" spans="1:9" ht="63" x14ac:dyDescent="0.25">
      <c r="A107" s="113" t="s">
        <v>132</v>
      </c>
      <c r="B107" s="140" t="s">
        <v>154</v>
      </c>
      <c r="C107" s="140" t="s">
        <v>154</v>
      </c>
      <c r="D107" s="137" t="s">
        <v>68</v>
      </c>
      <c r="E107" s="155">
        <v>100</v>
      </c>
      <c r="F107" s="155"/>
      <c r="G107" s="42">
        <v>1407540.79</v>
      </c>
      <c r="H107" s="10">
        <f>'прил4-6'!H86</f>
        <v>1376775.48</v>
      </c>
      <c r="I107" s="10">
        <f>'прил4-6'!I86</f>
        <v>1376775.48</v>
      </c>
    </row>
    <row r="108" spans="1:9" x14ac:dyDescent="0.25">
      <c r="A108" s="87" t="s">
        <v>229</v>
      </c>
      <c r="B108" s="144" t="s">
        <v>154</v>
      </c>
      <c r="C108" s="144" t="s">
        <v>154</v>
      </c>
      <c r="D108" s="133" t="s">
        <v>228</v>
      </c>
      <c r="E108" s="141"/>
      <c r="F108" s="141"/>
      <c r="G108" s="42">
        <f>G109</f>
        <v>48766.34</v>
      </c>
      <c r="H108" s="10"/>
      <c r="I108" s="10"/>
    </row>
    <row r="109" spans="1:9" ht="63" x14ac:dyDescent="0.25">
      <c r="A109" s="113" t="s">
        <v>132</v>
      </c>
      <c r="B109" s="140" t="s">
        <v>154</v>
      </c>
      <c r="C109" s="140" t="s">
        <v>154</v>
      </c>
      <c r="D109" s="133" t="s">
        <v>228</v>
      </c>
      <c r="E109" s="141">
        <v>100</v>
      </c>
      <c r="F109" s="141"/>
      <c r="G109" s="42">
        <v>48766.34</v>
      </c>
      <c r="H109" s="10"/>
      <c r="I109" s="10"/>
    </row>
    <row r="110" spans="1:9" s="32" customFormat="1" x14ac:dyDescent="0.25">
      <c r="A110" s="122" t="s">
        <v>104</v>
      </c>
      <c r="B110" s="144" t="s">
        <v>155</v>
      </c>
      <c r="C110" s="144" t="s">
        <v>146</v>
      </c>
      <c r="D110" s="145"/>
      <c r="E110" s="156"/>
      <c r="F110" s="156"/>
      <c r="G110" s="5">
        <f>G111+G120+G143+G154+G157+G173</f>
        <v>612732615.3499999</v>
      </c>
      <c r="H110" s="5">
        <f>H111+H120+H143+H154+H157+H173</f>
        <v>745098441.90999997</v>
      </c>
      <c r="I110" s="5">
        <f>I111+I120+I143+I154+I157+I173</f>
        <v>634101321</v>
      </c>
    </row>
    <row r="111" spans="1:9" x14ac:dyDescent="0.25">
      <c r="A111" s="112" t="s">
        <v>11</v>
      </c>
      <c r="B111" s="144" t="s">
        <v>155</v>
      </c>
      <c r="C111" s="144" t="s">
        <v>147</v>
      </c>
      <c r="D111" s="144"/>
      <c r="E111" s="153"/>
      <c r="F111" s="153"/>
      <c r="G111" s="27">
        <f>G112+G116+G114</f>
        <v>185433810.34</v>
      </c>
      <c r="H111" s="5">
        <f>H112+H114+H116</f>
        <v>195675804</v>
      </c>
      <c r="I111" s="5">
        <f>I112+I114+I116</f>
        <v>185451484</v>
      </c>
    </row>
    <row r="112" spans="1:9" s="78" customFormat="1" ht="220.5" x14ac:dyDescent="0.25">
      <c r="A112" s="125" t="s">
        <v>82</v>
      </c>
      <c r="B112" s="144" t="s">
        <v>155</v>
      </c>
      <c r="C112" s="144" t="s">
        <v>147</v>
      </c>
      <c r="D112" s="145" t="s">
        <v>81</v>
      </c>
      <c r="E112" s="156"/>
      <c r="F112" s="156"/>
      <c r="G112" s="27">
        <f>G113</f>
        <v>148149490.97</v>
      </c>
      <c r="H112" s="5">
        <f>H113</f>
        <v>155762000</v>
      </c>
      <c r="I112" s="5">
        <f t="shared" ref="I112" si="24">I113</f>
        <v>145390200</v>
      </c>
    </row>
    <row r="113" spans="1:9" ht="63" x14ac:dyDescent="0.25">
      <c r="A113" s="113" t="s">
        <v>132</v>
      </c>
      <c r="B113" s="140" t="s">
        <v>155</v>
      </c>
      <c r="C113" s="140" t="s">
        <v>147</v>
      </c>
      <c r="D113" s="137" t="s">
        <v>81</v>
      </c>
      <c r="E113" s="155">
        <v>100</v>
      </c>
      <c r="F113" s="155"/>
      <c r="G113" s="42">
        <v>148149490.97</v>
      </c>
      <c r="H113" s="10">
        <f>'прил4-6'!H184</f>
        <v>155762000</v>
      </c>
      <c r="I113" s="10">
        <f>'прил4-6'!I184</f>
        <v>145390200</v>
      </c>
    </row>
    <row r="114" spans="1:9" s="77" customFormat="1" ht="189" x14ac:dyDescent="0.25">
      <c r="A114" s="121" t="s">
        <v>130</v>
      </c>
      <c r="B114" s="144" t="s">
        <v>155</v>
      </c>
      <c r="C114" s="144" t="s">
        <v>147</v>
      </c>
      <c r="D114" s="145" t="s">
        <v>126</v>
      </c>
      <c r="E114" s="157"/>
      <c r="F114" s="157"/>
      <c r="G114" s="5">
        <f>G115</f>
        <v>1269900</v>
      </c>
      <c r="H114" s="5">
        <f>H115</f>
        <v>1167900</v>
      </c>
      <c r="I114" s="5">
        <f t="shared" ref="I114" si="25">I115</f>
        <v>1238400</v>
      </c>
    </row>
    <row r="115" spans="1:9" ht="31.5" x14ac:dyDescent="0.25">
      <c r="A115" s="113" t="s">
        <v>133</v>
      </c>
      <c r="B115" s="140" t="s">
        <v>155</v>
      </c>
      <c r="C115" s="140" t="s">
        <v>147</v>
      </c>
      <c r="D115" s="137" t="s">
        <v>126</v>
      </c>
      <c r="E115" s="158">
        <v>200</v>
      </c>
      <c r="F115" s="158"/>
      <c r="G115" s="10">
        <v>1269900</v>
      </c>
      <c r="H115" s="10">
        <f>'прил4-6'!H190</f>
        <v>1167900</v>
      </c>
      <c r="I115" s="10">
        <f>'прил4-6'!I190</f>
        <v>1238400</v>
      </c>
    </row>
    <row r="116" spans="1:9" s="46" customFormat="1" ht="31.5" x14ac:dyDescent="0.25">
      <c r="A116" s="112" t="s">
        <v>62</v>
      </c>
      <c r="B116" s="144" t="s">
        <v>155</v>
      </c>
      <c r="C116" s="144" t="s">
        <v>147</v>
      </c>
      <c r="D116" s="145" t="s">
        <v>86</v>
      </c>
      <c r="E116" s="156"/>
      <c r="F116" s="156"/>
      <c r="G116" s="27">
        <f>G117+G118+G119</f>
        <v>36014419.370000005</v>
      </c>
      <c r="H116" s="5">
        <f>H117+H118+H119</f>
        <v>38745904</v>
      </c>
      <c r="I116" s="5">
        <f>I117+I118+I119</f>
        <v>38822884</v>
      </c>
    </row>
    <row r="117" spans="1:9" ht="63" x14ac:dyDescent="0.25">
      <c r="A117" s="113" t="s">
        <v>132</v>
      </c>
      <c r="B117" s="140" t="s">
        <v>155</v>
      </c>
      <c r="C117" s="140" t="s">
        <v>147</v>
      </c>
      <c r="D117" s="137" t="s">
        <v>86</v>
      </c>
      <c r="E117" s="155">
        <v>100</v>
      </c>
      <c r="F117" s="155"/>
      <c r="G117" s="42">
        <v>430015.17</v>
      </c>
      <c r="H117" s="10">
        <f>'прил4-6'!H186</f>
        <v>466345</v>
      </c>
      <c r="I117" s="10">
        <f>'прил4-6'!I186</f>
        <v>466345</v>
      </c>
    </row>
    <row r="118" spans="1:9" ht="31.5" x14ac:dyDescent="0.25">
      <c r="A118" s="113" t="s">
        <v>133</v>
      </c>
      <c r="B118" s="140" t="s">
        <v>155</v>
      </c>
      <c r="C118" s="140" t="s">
        <v>147</v>
      </c>
      <c r="D118" s="137" t="s">
        <v>86</v>
      </c>
      <c r="E118" s="154" t="s">
        <v>134</v>
      </c>
      <c r="F118" s="154"/>
      <c r="G118" s="134">
        <v>31162755.039999999</v>
      </c>
      <c r="H118" s="10">
        <f>'прил4-6'!H187</f>
        <v>32779559</v>
      </c>
      <c r="I118" s="10">
        <f>'прил4-6'!I187</f>
        <v>32856539</v>
      </c>
    </row>
    <row r="119" spans="1:9" x14ac:dyDescent="0.25">
      <c r="A119" s="114" t="s">
        <v>116</v>
      </c>
      <c r="B119" s="140" t="s">
        <v>155</v>
      </c>
      <c r="C119" s="140" t="s">
        <v>147</v>
      </c>
      <c r="D119" s="137" t="s">
        <v>86</v>
      </c>
      <c r="E119" s="154" t="s">
        <v>137</v>
      </c>
      <c r="F119" s="154"/>
      <c r="G119" s="134">
        <v>4421649.16</v>
      </c>
      <c r="H119" s="10">
        <f>'прил4-6'!H188</f>
        <v>5500000</v>
      </c>
      <c r="I119" s="10">
        <f>'прил4-6'!I188</f>
        <v>5500000</v>
      </c>
    </row>
    <row r="120" spans="1:9" x14ac:dyDescent="0.25">
      <c r="A120" s="112" t="s">
        <v>13</v>
      </c>
      <c r="B120" s="144" t="s">
        <v>155</v>
      </c>
      <c r="C120" s="144" t="s">
        <v>158</v>
      </c>
      <c r="D120" s="144"/>
      <c r="E120" s="159"/>
      <c r="F120" s="156"/>
      <c r="G120" s="5">
        <f>G121+G123+G125+G127+G129+G131+G139+G141</f>
        <v>380793323.06999999</v>
      </c>
      <c r="H120" s="5">
        <f>H127+H129+H131+H137+H121+H123+H125</f>
        <v>493582058</v>
      </c>
      <c r="I120" s="5">
        <f t="shared" ref="I120" si="26">I127+I129+I131+I137+I121+I123+I125</f>
        <v>391436743</v>
      </c>
    </row>
    <row r="121" spans="1:9" ht="63" x14ac:dyDescent="0.25">
      <c r="A121" s="113" t="s">
        <v>204</v>
      </c>
      <c r="B121" s="144" t="s">
        <v>155</v>
      </c>
      <c r="C121" s="144" t="s">
        <v>158</v>
      </c>
      <c r="D121" s="145" t="s">
        <v>203</v>
      </c>
      <c r="E121" s="148"/>
      <c r="F121" s="143"/>
      <c r="G121" s="27">
        <f>G122</f>
        <v>12410240</v>
      </c>
      <c r="H121" s="5">
        <f>H122</f>
        <v>30624300</v>
      </c>
      <c r="I121" s="5">
        <f t="shared" ref="I121" si="27">I122</f>
        <v>30624300</v>
      </c>
    </row>
    <row r="122" spans="1:9" ht="31.5" x14ac:dyDescent="0.25">
      <c r="A122" s="113" t="s">
        <v>133</v>
      </c>
      <c r="B122" s="144" t="s">
        <v>155</v>
      </c>
      <c r="C122" s="144" t="s">
        <v>158</v>
      </c>
      <c r="D122" s="145" t="s">
        <v>203</v>
      </c>
      <c r="E122" s="81">
        <v>200</v>
      </c>
      <c r="F122" s="143"/>
      <c r="G122" s="27">
        <v>12410240</v>
      </c>
      <c r="H122" s="5">
        <f>'прил4-6'!H211</f>
        <v>30624300</v>
      </c>
      <c r="I122" s="5">
        <f>'прил4-6'!I211</f>
        <v>30624300</v>
      </c>
    </row>
    <row r="123" spans="1:9" s="78" customFormat="1" ht="47.25" x14ac:dyDescent="0.25">
      <c r="A123" s="113" t="s">
        <v>208</v>
      </c>
      <c r="B123" s="138" t="s">
        <v>155</v>
      </c>
      <c r="C123" s="138" t="s">
        <v>158</v>
      </c>
      <c r="D123" s="137" t="s">
        <v>178</v>
      </c>
      <c r="E123" s="148"/>
      <c r="F123" s="143"/>
      <c r="G123" s="27">
        <f>G124</f>
        <v>3213158</v>
      </c>
      <c r="H123" s="5">
        <v>6264400</v>
      </c>
      <c r="I123" s="5">
        <f t="shared" ref="I123" si="28">I124</f>
        <v>6060600</v>
      </c>
    </row>
    <row r="124" spans="1:9" ht="31.5" x14ac:dyDescent="0.25">
      <c r="A124" s="113" t="s">
        <v>133</v>
      </c>
      <c r="B124" s="138" t="s">
        <v>155</v>
      </c>
      <c r="C124" s="138" t="s">
        <v>158</v>
      </c>
      <c r="D124" s="137" t="s">
        <v>178</v>
      </c>
      <c r="E124" s="81">
        <v>244</v>
      </c>
      <c r="F124" s="143"/>
      <c r="G124" s="27">
        <v>3213158</v>
      </c>
      <c r="H124" s="41">
        <v>6264400</v>
      </c>
      <c r="I124" s="41">
        <v>6060600</v>
      </c>
    </row>
    <row r="125" spans="1:9" s="78" customFormat="1" ht="63" x14ac:dyDescent="0.25">
      <c r="A125" s="113" t="s">
        <v>198</v>
      </c>
      <c r="B125" s="138" t="s">
        <v>155</v>
      </c>
      <c r="C125" s="138" t="s">
        <v>158</v>
      </c>
      <c r="D125" s="137" t="s">
        <v>197</v>
      </c>
      <c r="E125" s="148"/>
      <c r="F125" s="143"/>
      <c r="G125" s="27">
        <f>G126</f>
        <v>9634800</v>
      </c>
      <c r="H125" s="5">
        <f>H126</f>
        <v>28201300</v>
      </c>
      <c r="I125" s="5">
        <f t="shared" ref="I125" si="29">I126</f>
        <v>28201300</v>
      </c>
    </row>
    <row r="126" spans="1:9" ht="63" x14ac:dyDescent="0.25">
      <c r="A126" s="113" t="s">
        <v>132</v>
      </c>
      <c r="B126" s="138" t="s">
        <v>155</v>
      </c>
      <c r="C126" s="138" t="s">
        <v>158</v>
      </c>
      <c r="D126" s="137" t="s">
        <v>197</v>
      </c>
      <c r="E126" s="155">
        <v>100</v>
      </c>
      <c r="F126" s="155"/>
      <c r="G126" s="42">
        <v>9634800</v>
      </c>
      <c r="H126" s="5">
        <f>'прил4-6'!H207</f>
        <v>28201300</v>
      </c>
      <c r="I126" s="5">
        <f>'прил4-6'!I207</f>
        <v>28201300</v>
      </c>
    </row>
    <row r="127" spans="1:9" s="46" customFormat="1" ht="220.5" x14ac:dyDescent="0.25">
      <c r="A127" s="125" t="s">
        <v>82</v>
      </c>
      <c r="B127" s="144" t="s">
        <v>155</v>
      </c>
      <c r="C127" s="144" t="s">
        <v>158</v>
      </c>
      <c r="D127" s="145" t="s">
        <v>84</v>
      </c>
      <c r="E127" s="157"/>
      <c r="F127" s="157"/>
      <c r="G127" s="5">
        <f>G128</f>
        <v>269545500</v>
      </c>
      <c r="H127" s="5">
        <f>H128</f>
        <v>263797800</v>
      </c>
      <c r="I127" s="5">
        <f t="shared" ref="I127" si="30">I128</f>
        <v>260746600</v>
      </c>
    </row>
    <row r="128" spans="1:9" s="78" customFormat="1" ht="63" x14ac:dyDescent="0.25">
      <c r="A128" s="113" t="s">
        <v>132</v>
      </c>
      <c r="B128" s="140" t="s">
        <v>155</v>
      </c>
      <c r="C128" s="140" t="s">
        <v>158</v>
      </c>
      <c r="D128" s="137" t="s">
        <v>84</v>
      </c>
      <c r="E128" s="158">
        <v>100</v>
      </c>
      <c r="F128" s="158"/>
      <c r="G128" s="10">
        <v>269545500</v>
      </c>
      <c r="H128" s="10">
        <f>'прил4-6'!H193</f>
        <v>263797800</v>
      </c>
      <c r="I128" s="10">
        <f>'прил4-6'!I193</f>
        <v>260746600</v>
      </c>
    </row>
    <row r="129" spans="1:9" s="77" customFormat="1" ht="189" x14ac:dyDescent="0.25">
      <c r="A129" s="121" t="s">
        <v>130</v>
      </c>
      <c r="B129" s="144" t="s">
        <v>155</v>
      </c>
      <c r="C129" s="144" t="s">
        <v>158</v>
      </c>
      <c r="D129" s="145" t="s">
        <v>85</v>
      </c>
      <c r="E129" s="153"/>
      <c r="F129" s="153"/>
      <c r="G129" s="27">
        <f>G130</f>
        <v>2538900</v>
      </c>
      <c r="H129" s="5">
        <f>H130</f>
        <v>2628600</v>
      </c>
      <c r="I129" s="5">
        <f t="shared" ref="I129" si="31">I130</f>
        <v>2671100</v>
      </c>
    </row>
    <row r="130" spans="1:9" ht="31.5" x14ac:dyDescent="0.25">
      <c r="A130" s="113" t="s">
        <v>133</v>
      </c>
      <c r="B130" s="140" t="s">
        <v>155</v>
      </c>
      <c r="C130" s="140" t="s">
        <v>158</v>
      </c>
      <c r="D130" s="137" t="s">
        <v>85</v>
      </c>
      <c r="E130" s="154" t="s">
        <v>134</v>
      </c>
      <c r="F130" s="154"/>
      <c r="G130" s="42">
        <v>2538900</v>
      </c>
      <c r="H130" s="10">
        <f>'прил4-6'!H197</f>
        <v>2628600</v>
      </c>
      <c r="I130" s="10">
        <f>'прил4-6'!I197</f>
        <v>2671100</v>
      </c>
    </row>
    <row r="131" spans="1:9" s="46" customFormat="1" ht="31.5" x14ac:dyDescent="0.25">
      <c r="A131" s="112" t="s">
        <v>62</v>
      </c>
      <c r="B131" s="144" t="s">
        <v>155</v>
      </c>
      <c r="C131" s="144" t="s">
        <v>158</v>
      </c>
      <c r="D131" s="145" t="s">
        <v>86</v>
      </c>
      <c r="E131" s="153"/>
      <c r="F131" s="153"/>
      <c r="G131" s="27">
        <f>G132+G133+G134+G135+G136</f>
        <v>83032125.069999993</v>
      </c>
      <c r="H131" s="5">
        <f>H132+H133+H136</f>
        <v>73601658</v>
      </c>
      <c r="I131" s="5">
        <f>I132+I133+I136</f>
        <v>63132843</v>
      </c>
    </row>
    <row r="132" spans="1:9" ht="63" x14ac:dyDescent="0.25">
      <c r="A132" s="113" t="s">
        <v>132</v>
      </c>
      <c r="B132" s="140" t="s">
        <v>155</v>
      </c>
      <c r="C132" s="140" t="s">
        <v>158</v>
      </c>
      <c r="D132" s="137" t="s">
        <v>86</v>
      </c>
      <c r="E132" s="154" t="s">
        <v>135</v>
      </c>
      <c r="F132" s="154"/>
      <c r="G132" s="42">
        <v>5962225.2400000002</v>
      </c>
      <c r="H132" s="10">
        <f>'прил4-6'!H199</f>
        <v>5479558</v>
      </c>
      <c r="I132" s="10">
        <f>'прил4-6'!I199</f>
        <v>5479558</v>
      </c>
    </row>
    <row r="133" spans="1:9" ht="31.5" x14ac:dyDescent="0.25">
      <c r="A133" s="113" t="s">
        <v>133</v>
      </c>
      <c r="B133" s="140" t="s">
        <v>155</v>
      </c>
      <c r="C133" s="140" t="s">
        <v>158</v>
      </c>
      <c r="D133" s="137" t="s">
        <v>86</v>
      </c>
      <c r="E133" s="158">
        <v>200</v>
      </c>
      <c r="F133" s="158"/>
      <c r="G133" s="135">
        <v>62896417.829999998</v>
      </c>
      <c r="H133" s="10">
        <f>'прил4-6'!H200</f>
        <v>57786978</v>
      </c>
      <c r="I133" s="10">
        <f>'прил4-6'!I200</f>
        <v>47318163</v>
      </c>
    </row>
    <row r="134" spans="1:9" ht="31.5" x14ac:dyDescent="0.25">
      <c r="A134" s="113" t="s">
        <v>138</v>
      </c>
      <c r="B134" s="140" t="s">
        <v>155</v>
      </c>
      <c r="C134" s="140" t="s">
        <v>158</v>
      </c>
      <c r="D134" s="137" t="s">
        <v>86</v>
      </c>
      <c r="E134" s="142">
        <v>300</v>
      </c>
      <c r="F134" s="142"/>
      <c r="G134" s="10">
        <v>610698.78</v>
      </c>
      <c r="H134" s="10"/>
      <c r="I134" s="10"/>
    </row>
    <row r="135" spans="1:9" ht="31.5" x14ac:dyDescent="0.25">
      <c r="A135" s="113" t="s">
        <v>216</v>
      </c>
      <c r="B135" s="140" t="s">
        <v>155</v>
      </c>
      <c r="C135" s="140" t="s">
        <v>158</v>
      </c>
      <c r="D135" s="137" t="s">
        <v>86</v>
      </c>
      <c r="E135" s="142">
        <v>400</v>
      </c>
      <c r="F135" s="142"/>
      <c r="G135" s="10">
        <v>3075000</v>
      </c>
      <c r="H135" s="10"/>
      <c r="I135" s="10"/>
    </row>
    <row r="136" spans="1:9" x14ac:dyDescent="0.25">
      <c r="A136" s="114" t="s">
        <v>116</v>
      </c>
      <c r="B136" s="140" t="s">
        <v>155</v>
      </c>
      <c r="C136" s="140" t="s">
        <v>158</v>
      </c>
      <c r="D136" s="137" t="s">
        <v>86</v>
      </c>
      <c r="E136" s="158">
        <v>800</v>
      </c>
      <c r="F136" s="158"/>
      <c r="G136" s="10">
        <v>10487783.220000001</v>
      </c>
      <c r="H136" s="10">
        <f>'прил4-6'!H203</f>
        <v>10335122</v>
      </c>
      <c r="I136" s="10">
        <f>'прил4-6'!I203</f>
        <v>10335122</v>
      </c>
    </row>
    <row r="137" spans="1:9" s="77" customFormat="1" ht="63" x14ac:dyDescent="0.25">
      <c r="A137" s="35" t="s">
        <v>195</v>
      </c>
      <c r="B137" s="144" t="s">
        <v>155</v>
      </c>
      <c r="C137" s="144" t="s">
        <v>158</v>
      </c>
      <c r="D137" s="145" t="s">
        <v>202</v>
      </c>
      <c r="E137" s="182"/>
      <c r="F137" s="182"/>
      <c r="G137" s="5">
        <f>G138</f>
        <v>0</v>
      </c>
      <c r="H137" s="5">
        <f>H138</f>
        <v>88464000</v>
      </c>
      <c r="I137" s="5">
        <f t="shared" ref="I137" si="32">I138</f>
        <v>0</v>
      </c>
    </row>
    <row r="138" spans="1:9" ht="31.5" x14ac:dyDescent="0.25">
      <c r="A138" s="113" t="s">
        <v>133</v>
      </c>
      <c r="B138" s="140" t="s">
        <v>155</v>
      </c>
      <c r="C138" s="140" t="s">
        <v>158</v>
      </c>
      <c r="D138" s="145" t="s">
        <v>202</v>
      </c>
      <c r="E138" s="162" t="s">
        <v>134</v>
      </c>
      <c r="F138" s="162"/>
      <c r="G138" s="10"/>
      <c r="H138" s="10">
        <f>'прил4-6'!H209</f>
        <v>88464000</v>
      </c>
      <c r="I138" s="10">
        <f>'прил4-6'!I209</f>
        <v>0</v>
      </c>
    </row>
    <row r="139" spans="1:9" x14ac:dyDescent="0.25">
      <c r="A139" s="126" t="s">
        <v>215</v>
      </c>
      <c r="B139" s="140" t="s">
        <v>155</v>
      </c>
      <c r="C139" s="140" t="s">
        <v>158</v>
      </c>
      <c r="D139" s="145" t="s">
        <v>214</v>
      </c>
      <c r="E139" s="139"/>
      <c r="F139" s="139"/>
      <c r="G139" s="5">
        <f>G140</f>
        <v>144000</v>
      </c>
      <c r="H139" s="10"/>
      <c r="I139" s="10"/>
    </row>
    <row r="140" spans="1:9" ht="31.5" x14ac:dyDescent="0.25">
      <c r="A140" s="113" t="s">
        <v>133</v>
      </c>
      <c r="B140" s="140" t="s">
        <v>155</v>
      </c>
      <c r="C140" s="140" t="s">
        <v>158</v>
      </c>
      <c r="D140" s="145" t="s">
        <v>214</v>
      </c>
      <c r="E140" s="139" t="s">
        <v>134</v>
      </c>
      <c r="F140" s="139"/>
      <c r="G140" s="10">
        <v>144000</v>
      </c>
      <c r="H140" s="10"/>
      <c r="I140" s="10"/>
    </row>
    <row r="141" spans="1:9" x14ac:dyDescent="0.25">
      <c r="A141" s="126" t="s">
        <v>186</v>
      </c>
      <c r="B141" s="140" t="s">
        <v>155</v>
      </c>
      <c r="C141" s="140" t="s">
        <v>158</v>
      </c>
      <c r="D141" s="145" t="s">
        <v>177</v>
      </c>
      <c r="E141" s="139"/>
      <c r="F141" s="139"/>
      <c r="G141" s="5">
        <f>G142</f>
        <v>274600</v>
      </c>
      <c r="H141" s="10"/>
      <c r="I141" s="10"/>
    </row>
    <row r="142" spans="1:9" ht="31.5" x14ac:dyDescent="0.25">
      <c r="A142" s="113" t="s">
        <v>133</v>
      </c>
      <c r="B142" s="140" t="s">
        <v>155</v>
      </c>
      <c r="C142" s="140" t="s">
        <v>158</v>
      </c>
      <c r="D142" s="145" t="s">
        <v>177</v>
      </c>
      <c r="E142" s="139" t="s">
        <v>134</v>
      </c>
      <c r="F142" s="139"/>
      <c r="G142" s="10">
        <v>274600</v>
      </c>
      <c r="H142" s="10"/>
      <c r="I142" s="10"/>
    </row>
    <row r="143" spans="1:9" x14ac:dyDescent="0.25">
      <c r="A143" s="112" t="s">
        <v>118</v>
      </c>
      <c r="B143" s="144" t="s">
        <v>155</v>
      </c>
      <c r="C143" s="144" t="s">
        <v>152</v>
      </c>
      <c r="D143" s="137"/>
      <c r="E143" s="156"/>
      <c r="F143" s="156"/>
      <c r="G143" s="5">
        <f>G144+G146+G148+G152</f>
        <v>32384247.180000003</v>
      </c>
      <c r="H143" s="5">
        <f>H144+H148</f>
        <v>37513579</v>
      </c>
      <c r="I143" s="5">
        <f t="shared" ref="I143" si="33">I144+I148</f>
        <v>37513579</v>
      </c>
    </row>
    <row r="144" spans="1:9" s="78" customFormat="1" ht="204.75" x14ac:dyDescent="0.25">
      <c r="A144" s="121" t="s">
        <v>127</v>
      </c>
      <c r="B144" s="144" t="s">
        <v>155</v>
      </c>
      <c r="C144" s="144" t="s">
        <v>152</v>
      </c>
      <c r="D144" s="145" t="s">
        <v>128</v>
      </c>
      <c r="E144" s="157"/>
      <c r="F144" s="157"/>
      <c r="G144" s="5">
        <f>G145</f>
        <v>8179880</v>
      </c>
      <c r="H144" s="5">
        <f>H145</f>
        <v>11627600</v>
      </c>
      <c r="I144" s="5">
        <f t="shared" ref="I144" si="34">I145</f>
        <v>11627600</v>
      </c>
    </row>
    <row r="145" spans="1:9" ht="63" x14ac:dyDescent="0.25">
      <c r="A145" s="113" t="s">
        <v>132</v>
      </c>
      <c r="B145" s="140" t="s">
        <v>155</v>
      </c>
      <c r="C145" s="140" t="s">
        <v>152</v>
      </c>
      <c r="D145" s="137" t="s">
        <v>128</v>
      </c>
      <c r="E145" s="158">
        <v>100</v>
      </c>
      <c r="F145" s="158"/>
      <c r="G145" s="10">
        <v>8179880</v>
      </c>
      <c r="H145" s="10">
        <f>'прил4-6'!H218</f>
        <v>11627600</v>
      </c>
      <c r="I145" s="10">
        <f>'прил4-6'!I218</f>
        <v>11627600</v>
      </c>
    </row>
    <row r="146" spans="1:9" ht="47.25" x14ac:dyDescent="0.25">
      <c r="A146" s="126" t="s">
        <v>218</v>
      </c>
      <c r="B146" s="140" t="s">
        <v>155</v>
      </c>
      <c r="C146" s="140" t="s">
        <v>152</v>
      </c>
      <c r="D146" s="133" t="s">
        <v>217</v>
      </c>
      <c r="E146" s="142"/>
      <c r="F146" s="142"/>
      <c r="G146" s="10">
        <f>G147</f>
        <v>463591</v>
      </c>
      <c r="H146" s="10"/>
      <c r="I146" s="10"/>
    </row>
    <row r="147" spans="1:9" ht="47.25" x14ac:dyDescent="0.25">
      <c r="A147" s="113" t="s">
        <v>219</v>
      </c>
      <c r="B147" s="140" t="s">
        <v>155</v>
      </c>
      <c r="C147" s="140" t="s">
        <v>152</v>
      </c>
      <c r="D147" s="133" t="s">
        <v>217</v>
      </c>
      <c r="E147" s="142">
        <v>600</v>
      </c>
      <c r="F147" s="142"/>
      <c r="G147" s="10">
        <v>463591</v>
      </c>
      <c r="H147" s="10"/>
      <c r="I147" s="10"/>
    </row>
    <row r="148" spans="1:9" s="45" customFormat="1" ht="31.5" x14ac:dyDescent="0.25">
      <c r="A148" s="121" t="s">
        <v>62</v>
      </c>
      <c r="B148" s="144" t="s">
        <v>155</v>
      </c>
      <c r="C148" s="144" t="s">
        <v>152</v>
      </c>
      <c r="D148" s="145" t="s">
        <v>87</v>
      </c>
      <c r="E148" s="153"/>
      <c r="F148" s="153"/>
      <c r="G148" s="27">
        <f>G149+G150+G151</f>
        <v>23710772.180000003</v>
      </c>
      <c r="H148" s="5">
        <f>H149+H150+H151</f>
        <v>25885979</v>
      </c>
      <c r="I148" s="5">
        <f>I149+I150+I151</f>
        <v>25885979</v>
      </c>
    </row>
    <row r="149" spans="1:9" ht="31.5" x14ac:dyDescent="0.25">
      <c r="A149" s="115" t="s">
        <v>62</v>
      </c>
      <c r="B149" s="140" t="s">
        <v>155</v>
      </c>
      <c r="C149" s="140" t="s">
        <v>152</v>
      </c>
      <c r="D149" s="137" t="s">
        <v>87</v>
      </c>
      <c r="E149" s="154" t="s">
        <v>135</v>
      </c>
      <c r="F149" s="154"/>
      <c r="G149" s="42">
        <v>22565346.190000001</v>
      </c>
      <c r="H149" s="10">
        <f>'прил4-6'!H220</f>
        <v>25097979</v>
      </c>
      <c r="I149" s="10">
        <f>'прил4-6'!I220</f>
        <v>25097979</v>
      </c>
    </row>
    <row r="150" spans="1:9" ht="31.5" x14ac:dyDescent="0.25">
      <c r="A150" s="113" t="s">
        <v>133</v>
      </c>
      <c r="B150" s="140" t="s">
        <v>155</v>
      </c>
      <c r="C150" s="140" t="s">
        <v>152</v>
      </c>
      <c r="D150" s="137" t="s">
        <v>87</v>
      </c>
      <c r="E150" s="160" t="s">
        <v>134</v>
      </c>
      <c r="F150" s="160"/>
      <c r="G150" s="41">
        <v>1137921.8899999999</v>
      </c>
      <c r="H150" s="10">
        <f>'прил4-6'!H221</f>
        <v>780500</v>
      </c>
      <c r="I150" s="10">
        <f>'прил4-6'!I221</f>
        <v>780500</v>
      </c>
    </row>
    <row r="151" spans="1:9" x14ac:dyDescent="0.25">
      <c r="A151" s="114" t="s">
        <v>116</v>
      </c>
      <c r="B151" s="140" t="s">
        <v>155</v>
      </c>
      <c r="C151" s="140" t="s">
        <v>152</v>
      </c>
      <c r="D151" s="137" t="s">
        <v>87</v>
      </c>
      <c r="E151" s="160" t="s">
        <v>137</v>
      </c>
      <c r="F151" s="160"/>
      <c r="G151" s="41">
        <v>7504.1</v>
      </c>
      <c r="H151" s="5">
        <f>'прил4-6'!H222</f>
        <v>7500</v>
      </c>
      <c r="I151" s="5">
        <f>'прил4-6'!I222</f>
        <v>7500</v>
      </c>
    </row>
    <row r="152" spans="1:9" x14ac:dyDescent="0.25">
      <c r="A152" s="126" t="s">
        <v>55</v>
      </c>
      <c r="B152" s="140" t="s">
        <v>155</v>
      </c>
      <c r="C152" s="140" t="s">
        <v>152</v>
      </c>
      <c r="D152" s="133" t="s">
        <v>175</v>
      </c>
      <c r="E152" s="137"/>
      <c r="F152" s="137"/>
      <c r="G152" s="41">
        <f>G153</f>
        <v>30004</v>
      </c>
      <c r="H152" s="5"/>
      <c r="I152" s="5"/>
    </row>
    <row r="153" spans="1:9" ht="31.5" x14ac:dyDescent="0.25">
      <c r="A153" s="113" t="s">
        <v>133</v>
      </c>
      <c r="B153" s="140" t="s">
        <v>155</v>
      </c>
      <c r="C153" s="140" t="s">
        <v>152</v>
      </c>
      <c r="D153" s="133" t="s">
        <v>175</v>
      </c>
      <c r="E153" s="137" t="s">
        <v>134</v>
      </c>
      <c r="F153" s="137"/>
      <c r="G153" s="41">
        <v>30004</v>
      </c>
      <c r="H153" s="5"/>
      <c r="I153" s="5"/>
    </row>
    <row r="154" spans="1:9" s="77" customFormat="1" ht="31.5" x14ac:dyDescent="0.25">
      <c r="A154" s="112" t="s">
        <v>184</v>
      </c>
      <c r="B154" s="144" t="s">
        <v>155</v>
      </c>
      <c r="C154" s="144" t="s">
        <v>154</v>
      </c>
      <c r="D154" s="145"/>
      <c r="E154" s="156"/>
      <c r="F154" s="156"/>
      <c r="G154" s="27">
        <f>G155</f>
        <v>842000</v>
      </c>
      <c r="H154" s="5">
        <f>H155</f>
        <v>773200</v>
      </c>
      <c r="I154" s="5">
        <f t="shared" ref="I154:I155" si="35">I155</f>
        <v>773200</v>
      </c>
    </row>
    <row r="155" spans="1:9" s="34" customFormat="1" ht="173.25" x14ac:dyDescent="0.25">
      <c r="A155" s="123" t="s">
        <v>185</v>
      </c>
      <c r="B155" s="144" t="s">
        <v>155</v>
      </c>
      <c r="C155" s="144" t="s">
        <v>154</v>
      </c>
      <c r="D155" s="145" t="s">
        <v>179</v>
      </c>
      <c r="E155" s="153"/>
      <c r="F155" s="153"/>
      <c r="G155" s="27">
        <f>G156</f>
        <v>842000</v>
      </c>
      <c r="H155" s="5">
        <f>H156</f>
        <v>773200</v>
      </c>
      <c r="I155" s="5">
        <f t="shared" si="35"/>
        <v>773200</v>
      </c>
    </row>
    <row r="156" spans="1:9" ht="31.5" x14ac:dyDescent="0.25">
      <c r="A156" s="113" t="s">
        <v>133</v>
      </c>
      <c r="B156" s="140" t="s">
        <v>155</v>
      </c>
      <c r="C156" s="140" t="s">
        <v>154</v>
      </c>
      <c r="D156" s="137" t="s">
        <v>179</v>
      </c>
      <c r="E156" s="154" t="s">
        <v>134</v>
      </c>
      <c r="F156" s="154"/>
      <c r="G156" s="42">
        <v>842000</v>
      </c>
      <c r="H156" s="10">
        <f>'прил4-6'!H227</f>
        <v>773200</v>
      </c>
      <c r="I156" s="10">
        <f>'прил4-6'!I227</f>
        <v>773200</v>
      </c>
    </row>
    <row r="157" spans="1:9" x14ac:dyDescent="0.25">
      <c r="A157" s="112" t="s">
        <v>14</v>
      </c>
      <c r="B157" s="144" t="s">
        <v>155</v>
      </c>
      <c r="C157" s="144" t="s">
        <v>155</v>
      </c>
      <c r="D157" s="144"/>
      <c r="E157" s="156"/>
      <c r="F157" s="156"/>
      <c r="G157" s="5">
        <f>G158+G160+G162+G164+G168+G170</f>
        <v>1688948.92</v>
      </c>
      <c r="H157" s="5">
        <f>H158+H160+H162+H164+H168+H170</f>
        <v>6908535</v>
      </c>
      <c r="I157" s="5">
        <f>I158+I160+I162+I164+I168+I170</f>
        <v>6908535</v>
      </c>
    </row>
    <row r="158" spans="1:9" s="45" customFormat="1" ht="47.25" x14ac:dyDescent="0.25">
      <c r="A158" s="112" t="s">
        <v>70</v>
      </c>
      <c r="B158" s="144" t="s">
        <v>155</v>
      </c>
      <c r="C158" s="144" t="s">
        <v>155</v>
      </c>
      <c r="D158" s="145" t="s">
        <v>69</v>
      </c>
      <c r="E158" s="153"/>
      <c r="F158" s="153"/>
      <c r="G158" s="27">
        <f>G159</f>
        <v>50000</v>
      </c>
      <c r="H158" s="5">
        <f>H159</f>
        <v>150000</v>
      </c>
      <c r="I158" s="5">
        <f t="shared" ref="I158" si="36">I159</f>
        <v>150000</v>
      </c>
    </row>
    <row r="159" spans="1:9" ht="31.5" x14ac:dyDescent="0.25">
      <c r="A159" s="113" t="s">
        <v>133</v>
      </c>
      <c r="B159" s="140" t="s">
        <v>155</v>
      </c>
      <c r="C159" s="140" t="s">
        <v>155</v>
      </c>
      <c r="D159" s="137" t="s">
        <v>69</v>
      </c>
      <c r="E159" s="154" t="s">
        <v>134</v>
      </c>
      <c r="F159" s="154"/>
      <c r="G159" s="134">
        <v>50000</v>
      </c>
      <c r="H159" s="10">
        <f>'прил4-6'!H92</f>
        <v>150000</v>
      </c>
      <c r="I159" s="10">
        <f>'прил4-6'!I92</f>
        <v>150000</v>
      </c>
    </row>
    <row r="160" spans="1:9" s="46" customFormat="1" x14ac:dyDescent="0.25">
      <c r="A160" s="117" t="s">
        <v>186</v>
      </c>
      <c r="B160" s="144" t="s">
        <v>155</v>
      </c>
      <c r="C160" s="144" t="s">
        <v>155</v>
      </c>
      <c r="D160" s="145" t="s">
        <v>177</v>
      </c>
      <c r="E160" s="153"/>
      <c r="F160" s="153"/>
      <c r="G160" s="27"/>
      <c r="H160" s="5">
        <f>H161</f>
        <v>400000</v>
      </c>
      <c r="I160" s="5">
        <f t="shared" ref="I160" si="37">I161</f>
        <v>400000</v>
      </c>
    </row>
    <row r="161" spans="1:13" ht="31.5" x14ac:dyDescent="0.25">
      <c r="A161" s="113" t="s">
        <v>133</v>
      </c>
      <c r="B161" s="140" t="s">
        <v>155</v>
      </c>
      <c r="C161" s="140" t="s">
        <v>155</v>
      </c>
      <c r="D161" s="137" t="s">
        <v>177</v>
      </c>
      <c r="E161" s="154" t="s">
        <v>134</v>
      </c>
      <c r="F161" s="154"/>
      <c r="G161" s="42"/>
      <c r="H161" s="10">
        <f>'прил4-6'!H96</f>
        <v>400000</v>
      </c>
      <c r="I161" s="10">
        <f>'прил4-6'!I96</f>
        <v>400000</v>
      </c>
    </row>
    <row r="162" spans="1:13" s="46" customFormat="1" ht="31.5" x14ac:dyDescent="0.25">
      <c r="A162" s="117" t="s">
        <v>72</v>
      </c>
      <c r="B162" s="144" t="s">
        <v>155</v>
      </c>
      <c r="C162" s="144" t="s">
        <v>155</v>
      </c>
      <c r="D162" s="145" t="s">
        <v>71</v>
      </c>
      <c r="E162" s="156"/>
      <c r="F162" s="156"/>
      <c r="G162" s="27">
        <f>G163</f>
        <v>115000</v>
      </c>
      <c r="H162" s="5">
        <f>H163</f>
        <v>50000</v>
      </c>
      <c r="I162" s="5">
        <f t="shared" ref="I162" si="38">I163</f>
        <v>50000</v>
      </c>
    </row>
    <row r="163" spans="1:13" x14ac:dyDescent="0.25">
      <c r="A163" s="116" t="s">
        <v>133</v>
      </c>
      <c r="B163" s="140" t="s">
        <v>155</v>
      </c>
      <c r="C163" s="140" t="s">
        <v>155</v>
      </c>
      <c r="D163" s="137" t="s">
        <v>71</v>
      </c>
      <c r="E163" s="155">
        <v>200</v>
      </c>
      <c r="F163" s="155"/>
      <c r="G163" s="42">
        <v>115000</v>
      </c>
      <c r="H163" s="10">
        <f>'прил4-6'!H94</f>
        <v>50000</v>
      </c>
      <c r="I163" s="10">
        <f>'прил4-6'!I94</f>
        <v>50000</v>
      </c>
    </row>
    <row r="164" spans="1:13" s="45" customFormat="1" ht="31.5" x14ac:dyDescent="0.25">
      <c r="A164" s="112" t="s">
        <v>89</v>
      </c>
      <c r="B164" s="144" t="s">
        <v>155</v>
      </c>
      <c r="C164" s="144" t="s">
        <v>155</v>
      </c>
      <c r="D164" s="133" t="s">
        <v>232</v>
      </c>
      <c r="E164" s="153"/>
      <c r="F164" s="153"/>
      <c r="G164" s="27">
        <f>G165+G166+G167</f>
        <v>1523948.92</v>
      </c>
      <c r="H164" s="5">
        <f>H165+H166</f>
        <v>1549135</v>
      </c>
      <c r="I164" s="5">
        <f t="shared" ref="I164" si="39">I165+I166</f>
        <v>1549135</v>
      </c>
    </row>
    <row r="165" spans="1:13" ht="63" x14ac:dyDescent="0.25">
      <c r="A165" s="113" t="s">
        <v>132</v>
      </c>
      <c r="B165" s="140" t="s">
        <v>155</v>
      </c>
      <c r="C165" s="140" t="s">
        <v>155</v>
      </c>
      <c r="D165" s="133" t="s">
        <v>232</v>
      </c>
      <c r="E165" s="154" t="s">
        <v>135</v>
      </c>
      <c r="F165" s="154"/>
      <c r="G165" s="42">
        <v>993914.3</v>
      </c>
      <c r="H165" s="10">
        <f>'прил4-6'!H230</f>
        <v>981835</v>
      </c>
      <c r="I165" s="10">
        <f>'прил4-6'!I230</f>
        <v>981835</v>
      </c>
    </row>
    <row r="166" spans="1:13" ht="31.5" x14ac:dyDescent="0.25">
      <c r="A166" s="113" t="s">
        <v>133</v>
      </c>
      <c r="B166" s="140" t="s">
        <v>155</v>
      </c>
      <c r="C166" s="140" t="s">
        <v>155</v>
      </c>
      <c r="D166" s="133" t="s">
        <v>232</v>
      </c>
      <c r="E166" s="160" t="s">
        <v>134</v>
      </c>
      <c r="F166" s="160"/>
      <c r="G166" s="41">
        <v>442344</v>
      </c>
      <c r="H166" s="10">
        <f>'прил4-6'!H231</f>
        <v>567300</v>
      </c>
      <c r="I166" s="10">
        <f>'прил4-6'!I231</f>
        <v>567300</v>
      </c>
    </row>
    <row r="167" spans="1:13" x14ac:dyDescent="0.25">
      <c r="A167" s="113" t="s">
        <v>116</v>
      </c>
      <c r="B167" s="140" t="s">
        <v>155</v>
      </c>
      <c r="C167" s="140" t="s">
        <v>155</v>
      </c>
      <c r="D167" s="133" t="s">
        <v>232</v>
      </c>
      <c r="E167" s="137" t="s">
        <v>137</v>
      </c>
      <c r="F167" s="137"/>
      <c r="G167" s="41">
        <v>87690.62</v>
      </c>
      <c r="H167" s="10"/>
      <c r="I167" s="10"/>
    </row>
    <row r="168" spans="1:13" s="78" customFormat="1" ht="47.25" x14ac:dyDescent="0.25">
      <c r="A168" s="112" t="s">
        <v>88</v>
      </c>
      <c r="B168" s="144" t="s">
        <v>155</v>
      </c>
      <c r="C168" s="144" t="s">
        <v>155</v>
      </c>
      <c r="D168" s="145" t="s">
        <v>173</v>
      </c>
      <c r="E168" s="156"/>
      <c r="F168" s="156"/>
      <c r="G168" s="27"/>
      <c r="H168" s="5">
        <f>H169</f>
        <v>255300</v>
      </c>
      <c r="I168" s="5">
        <f t="shared" ref="I168" si="40">I169</f>
        <v>255300</v>
      </c>
    </row>
    <row r="169" spans="1:13" ht="31.5" x14ac:dyDescent="0.25">
      <c r="A169" s="113" t="s">
        <v>133</v>
      </c>
      <c r="B169" s="140" t="s">
        <v>155</v>
      </c>
      <c r="C169" s="140" t="s">
        <v>155</v>
      </c>
      <c r="D169" s="137" t="s">
        <v>173</v>
      </c>
      <c r="E169" s="155">
        <v>200</v>
      </c>
      <c r="F169" s="155"/>
      <c r="G169" s="42"/>
      <c r="H169" s="10">
        <f>'прил4-6'!H233</f>
        <v>255300</v>
      </c>
      <c r="I169" s="10">
        <f>'прил4-6'!I233</f>
        <v>255300</v>
      </c>
    </row>
    <row r="170" spans="1:13" s="78" customFormat="1" ht="31.5" x14ac:dyDescent="0.25">
      <c r="A170" s="112" t="s">
        <v>89</v>
      </c>
      <c r="B170" s="144" t="s">
        <v>155</v>
      </c>
      <c r="C170" s="144" t="s">
        <v>155</v>
      </c>
      <c r="D170" s="145" t="s">
        <v>174</v>
      </c>
      <c r="E170" s="153"/>
      <c r="F170" s="153"/>
      <c r="G170" s="27"/>
      <c r="H170" s="5">
        <f>H171+H172</f>
        <v>4504100</v>
      </c>
      <c r="I170" s="5">
        <f>I171+I172</f>
        <v>4504100</v>
      </c>
    </row>
    <row r="171" spans="1:13" s="47" customFormat="1" ht="63" x14ac:dyDescent="0.25">
      <c r="A171" s="113" t="s">
        <v>132</v>
      </c>
      <c r="B171" s="140" t="s">
        <v>155</v>
      </c>
      <c r="C171" s="140" t="s">
        <v>155</v>
      </c>
      <c r="D171" s="137" t="s">
        <v>174</v>
      </c>
      <c r="E171" s="154" t="s">
        <v>135</v>
      </c>
      <c r="F171" s="154"/>
      <c r="G171" s="42"/>
      <c r="H171" s="10">
        <f>'прил4-6'!H235</f>
        <v>1751803.11</v>
      </c>
      <c r="I171" s="10">
        <f>'прил4-6'!I235</f>
        <v>1751803.11</v>
      </c>
    </row>
    <row r="172" spans="1:13" ht="31.5" x14ac:dyDescent="0.25">
      <c r="A172" s="113" t="s">
        <v>133</v>
      </c>
      <c r="B172" s="140" t="s">
        <v>155</v>
      </c>
      <c r="C172" s="140" t="s">
        <v>155</v>
      </c>
      <c r="D172" s="137" t="s">
        <v>174</v>
      </c>
      <c r="E172" s="160" t="s">
        <v>134</v>
      </c>
      <c r="F172" s="160"/>
      <c r="G172" s="41"/>
      <c r="H172" s="10">
        <f>'прил4-6'!H236</f>
        <v>2752296.89</v>
      </c>
      <c r="I172" s="10">
        <f>'прил4-6'!I236</f>
        <v>2752296.89</v>
      </c>
    </row>
    <row r="173" spans="1:13" s="46" customFormat="1" x14ac:dyDescent="0.25">
      <c r="A173" s="112" t="s">
        <v>15</v>
      </c>
      <c r="B173" s="144" t="s">
        <v>155</v>
      </c>
      <c r="C173" s="144" t="s">
        <v>153</v>
      </c>
      <c r="D173" s="143"/>
      <c r="E173" s="156"/>
      <c r="F173" s="156"/>
      <c r="G173" s="27">
        <f>G174+G178</f>
        <v>11590285.84</v>
      </c>
      <c r="H173" s="5">
        <f>H174</f>
        <v>10645265.91</v>
      </c>
      <c r="I173" s="5">
        <f t="shared" ref="I173" si="41">I174</f>
        <v>12017780</v>
      </c>
    </row>
    <row r="174" spans="1:13" s="34" customFormat="1" ht="47.25" x14ac:dyDescent="0.25">
      <c r="A174" s="117" t="s">
        <v>45</v>
      </c>
      <c r="B174" s="144" t="s">
        <v>155</v>
      </c>
      <c r="C174" s="144" t="s">
        <v>153</v>
      </c>
      <c r="D174" s="145" t="s">
        <v>180</v>
      </c>
      <c r="E174" s="143"/>
      <c r="F174" s="143"/>
      <c r="G174" s="27">
        <f>G175+G176+G177</f>
        <v>11499526.92</v>
      </c>
      <c r="H174" s="5">
        <f>H175+H176+H177</f>
        <v>10645265.91</v>
      </c>
      <c r="I174" s="5">
        <f>I175+I176+I177</f>
        <v>12017780</v>
      </c>
    </row>
    <row r="175" spans="1:13" ht="63" x14ac:dyDescent="0.25">
      <c r="A175" s="113" t="s">
        <v>132</v>
      </c>
      <c r="B175" s="140" t="s">
        <v>155</v>
      </c>
      <c r="C175" s="140" t="s">
        <v>153</v>
      </c>
      <c r="D175" s="137" t="s">
        <v>180</v>
      </c>
      <c r="E175" s="155">
        <v>100</v>
      </c>
      <c r="F175" s="155"/>
      <c r="G175" s="42">
        <v>9716707.1799999997</v>
      </c>
      <c r="H175" s="10">
        <f>'прил4-6'!H240</f>
        <v>8577765.9100000001</v>
      </c>
      <c r="I175" s="10">
        <f>'прил4-6'!I240</f>
        <v>9700280</v>
      </c>
      <c r="M175" s="26"/>
    </row>
    <row r="176" spans="1:13" ht="31.5" x14ac:dyDescent="0.25">
      <c r="A176" s="113" t="s">
        <v>133</v>
      </c>
      <c r="B176" s="140" t="s">
        <v>155</v>
      </c>
      <c r="C176" s="140" t="s">
        <v>153</v>
      </c>
      <c r="D176" s="137" t="s">
        <v>180</v>
      </c>
      <c r="E176" s="160" t="s">
        <v>134</v>
      </c>
      <c r="F176" s="160"/>
      <c r="G176" s="134">
        <v>1762824.84</v>
      </c>
      <c r="H176" s="10">
        <f>'прил4-6'!H241</f>
        <v>2047500</v>
      </c>
      <c r="I176" s="10">
        <f>'прил4-6'!I241</f>
        <v>2297500</v>
      </c>
    </row>
    <row r="177" spans="1:9" x14ac:dyDescent="0.25">
      <c r="A177" s="114" t="s">
        <v>116</v>
      </c>
      <c r="B177" s="140" t="s">
        <v>155</v>
      </c>
      <c r="C177" s="140" t="s">
        <v>153</v>
      </c>
      <c r="D177" s="137" t="s">
        <v>180</v>
      </c>
      <c r="E177" s="160" t="s">
        <v>137</v>
      </c>
      <c r="F177" s="160"/>
      <c r="G177" s="41">
        <v>19994.900000000001</v>
      </c>
      <c r="H177" s="10">
        <f>'прил4-6'!H242</f>
        <v>20000</v>
      </c>
      <c r="I177" s="10">
        <f>'прил4-6'!I242</f>
        <v>20000</v>
      </c>
    </row>
    <row r="178" spans="1:9" x14ac:dyDescent="0.25">
      <c r="A178" s="87" t="s">
        <v>229</v>
      </c>
      <c r="B178" s="140" t="s">
        <v>155</v>
      </c>
      <c r="C178" s="140" t="s">
        <v>153</v>
      </c>
      <c r="D178" s="133" t="s">
        <v>228</v>
      </c>
      <c r="E178" s="137"/>
      <c r="F178" s="137"/>
      <c r="G178" s="41">
        <f>G179</f>
        <v>90758.92</v>
      </c>
      <c r="H178" s="10"/>
      <c r="I178" s="10"/>
    </row>
    <row r="179" spans="1:9" ht="63" x14ac:dyDescent="0.25">
      <c r="A179" s="113" t="s">
        <v>132</v>
      </c>
      <c r="B179" s="140" t="s">
        <v>155</v>
      </c>
      <c r="C179" s="140" t="s">
        <v>153</v>
      </c>
      <c r="D179" s="133" t="s">
        <v>228</v>
      </c>
      <c r="E179" s="137" t="s">
        <v>135</v>
      </c>
      <c r="F179" s="137"/>
      <c r="G179" s="41">
        <v>90758.92</v>
      </c>
      <c r="H179" s="10"/>
      <c r="I179" s="10"/>
    </row>
    <row r="180" spans="1:9" x14ac:dyDescent="0.25">
      <c r="A180" s="112" t="s">
        <v>121</v>
      </c>
      <c r="B180" s="144" t="s">
        <v>149</v>
      </c>
      <c r="C180" s="144" t="s">
        <v>146</v>
      </c>
      <c r="D180" s="145"/>
      <c r="E180" s="182"/>
      <c r="F180" s="182"/>
      <c r="G180" s="5">
        <f>G182+G195</f>
        <v>10549909.32</v>
      </c>
      <c r="H180" s="5">
        <f>H182+H195</f>
        <v>9883552.2599999998</v>
      </c>
      <c r="I180" s="5">
        <f>I182+I195</f>
        <v>9883552.2599999998</v>
      </c>
    </row>
    <row r="181" spans="1:9" s="33" customFormat="1" x14ac:dyDescent="0.25">
      <c r="A181" s="112" t="s">
        <v>189</v>
      </c>
      <c r="B181" s="144" t="s">
        <v>149</v>
      </c>
      <c r="C181" s="144" t="s">
        <v>146</v>
      </c>
      <c r="D181" s="145"/>
      <c r="E181" s="182"/>
      <c r="F181" s="182"/>
      <c r="G181" s="5">
        <f>G182+G195</f>
        <v>10549909.32</v>
      </c>
      <c r="H181" s="5">
        <f>H182+H195</f>
        <v>9883552.2599999998</v>
      </c>
      <c r="I181" s="5">
        <f>I182+I195</f>
        <v>9883552.2599999998</v>
      </c>
    </row>
    <row r="182" spans="1:9" s="34" customFormat="1" x14ac:dyDescent="0.25">
      <c r="A182" s="127" t="s">
        <v>23</v>
      </c>
      <c r="B182" s="144" t="s">
        <v>149</v>
      </c>
      <c r="C182" s="144" t="s">
        <v>147</v>
      </c>
      <c r="D182" s="145"/>
      <c r="E182" s="182"/>
      <c r="F182" s="182"/>
      <c r="G182" s="5">
        <f>G183+G187+G191</f>
        <v>9468082.8200000003</v>
      </c>
      <c r="H182" s="5">
        <f>H183+H187+H193</f>
        <v>8936305.3900000006</v>
      </c>
      <c r="I182" s="5">
        <f>I183+I187+I193</f>
        <v>8936305.3900000006</v>
      </c>
    </row>
    <row r="183" spans="1:9" s="45" customFormat="1" ht="31.5" x14ac:dyDescent="0.25">
      <c r="A183" s="115" t="s">
        <v>62</v>
      </c>
      <c r="B183" s="140" t="s">
        <v>149</v>
      </c>
      <c r="C183" s="140" t="s">
        <v>147</v>
      </c>
      <c r="D183" s="137" t="s">
        <v>73</v>
      </c>
      <c r="E183" s="139"/>
      <c r="F183" s="139"/>
      <c r="G183" s="10">
        <f>G184+G185+G186</f>
        <v>7932068.3200000003</v>
      </c>
      <c r="H183" s="10">
        <f>H184+H185+H186</f>
        <v>7920329.2199999997</v>
      </c>
      <c r="I183" s="10">
        <f>I184+I185+I186</f>
        <v>7920329.2199999997</v>
      </c>
    </row>
    <row r="184" spans="1:9" ht="63" x14ac:dyDescent="0.25">
      <c r="A184" s="113" t="s">
        <v>132</v>
      </c>
      <c r="B184" s="140" t="s">
        <v>149</v>
      </c>
      <c r="C184" s="140" t="s">
        <v>147</v>
      </c>
      <c r="D184" s="137" t="s">
        <v>73</v>
      </c>
      <c r="E184" s="162" t="s">
        <v>135</v>
      </c>
      <c r="F184" s="162"/>
      <c r="G184" s="10">
        <v>7386328.3200000003</v>
      </c>
      <c r="H184" s="10">
        <f>'прил4-6'!H102</f>
        <v>7386329.2199999997</v>
      </c>
      <c r="I184" s="10">
        <f>'прил4-6'!I102</f>
        <v>7386329.2199999997</v>
      </c>
    </row>
    <row r="185" spans="1:9" ht="31.5" x14ac:dyDescent="0.25">
      <c r="A185" s="113" t="s">
        <v>133</v>
      </c>
      <c r="B185" s="140" t="s">
        <v>149</v>
      </c>
      <c r="C185" s="140" t="s">
        <v>147</v>
      </c>
      <c r="D185" s="137" t="s">
        <v>73</v>
      </c>
      <c r="E185" s="160" t="s">
        <v>134</v>
      </c>
      <c r="F185" s="160"/>
      <c r="G185" s="41">
        <v>544740</v>
      </c>
      <c r="H185" s="10">
        <f>'прил4-6'!H103</f>
        <v>514000</v>
      </c>
      <c r="I185" s="10">
        <f>'прил4-6'!I103</f>
        <v>532000</v>
      </c>
    </row>
    <row r="186" spans="1:9" x14ac:dyDescent="0.25">
      <c r="A186" s="128" t="s">
        <v>46</v>
      </c>
      <c r="B186" s="140" t="s">
        <v>149</v>
      </c>
      <c r="C186" s="140" t="s">
        <v>147</v>
      </c>
      <c r="D186" s="137" t="s">
        <v>73</v>
      </c>
      <c r="E186" s="160" t="s">
        <v>137</v>
      </c>
      <c r="F186" s="160"/>
      <c r="G186" s="41">
        <v>1000</v>
      </c>
      <c r="H186" s="10">
        <f>'прил4-6'!H104</f>
        <v>20000</v>
      </c>
      <c r="I186" s="10">
        <f>'прил4-6'!I104</f>
        <v>2000</v>
      </c>
    </row>
    <row r="187" spans="1:9" s="46" customFormat="1" ht="31.5" x14ac:dyDescent="0.25">
      <c r="A187" s="117" t="s">
        <v>62</v>
      </c>
      <c r="B187" s="144" t="s">
        <v>149</v>
      </c>
      <c r="C187" s="144" t="s">
        <v>147</v>
      </c>
      <c r="D187" s="145" t="s">
        <v>124</v>
      </c>
      <c r="E187" s="146"/>
      <c r="F187" s="146"/>
      <c r="G187" s="5">
        <f>G188+G189+G190</f>
        <v>1288714.5</v>
      </c>
      <c r="H187" s="5">
        <f>H188+H189+H190</f>
        <v>1015976.17</v>
      </c>
      <c r="I187" s="5">
        <f>I188+I189+I190</f>
        <v>1015976.17</v>
      </c>
    </row>
    <row r="188" spans="1:9" ht="63" x14ac:dyDescent="0.25">
      <c r="A188" s="113" t="s">
        <v>132</v>
      </c>
      <c r="B188" s="140" t="s">
        <v>149</v>
      </c>
      <c r="C188" s="140" t="s">
        <v>147</v>
      </c>
      <c r="D188" s="137" t="s">
        <v>124</v>
      </c>
      <c r="E188" s="158">
        <v>100</v>
      </c>
      <c r="F188" s="158"/>
      <c r="G188" s="10">
        <v>776606.5</v>
      </c>
      <c r="H188" s="10">
        <f>'прил4-6'!H106</f>
        <v>815876.17</v>
      </c>
      <c r="I188" s="10">
        <f>'прил4-6'!I106</f>
        <v>815876.17</v>
      </c>
    </row>
    <row r="189" spans="1:9" ht="31.5" x14ac:dyDescent="0.25">
      <c r="A189" s="113" t="s">
        <v>133</v>
      </c>
      <c r="B189" s="140" t="s">
        <v>149</v>
      </c>
      <c r="C189" s="140" t="s">
        <v>147</v>
      </c>
      <c r="D189" s="137" t="s">
        <v>124</v>
      </c>
      <c r="E189" s="160" t="s">
        <v>134</v>
      </c>
      <c r="F189" s="160"/>
      <c r="G189" s="41">
        <v>456400</v>
      </c>
      <c r="H189" s="10">
        <f>'прил4-6'!H107</f>
        <v>146100</v>
      </c>
      <c r="I189" s="10">
        <f>'прил4-6'!I107</f>
        <v>146100</v>
      </c>
    </row>
    <row r="190" spans="1:9" x14ac:dyDescent="0.25">
      <c r="A190" s="114" t="s">
        <v>116</v>
      </c>
      <c r="B190" s="140" t="s">
        <v>149</v>
      </c>
      <c r="C190" s="140" t="s">
        <v>147</v>
      </c>
      <c r="D190" s="137" t="s">
        <v>124</v>
      </c>
      <c r="E190" s="160" t="s">
        <v>137</v>
      </c>
      <c r="F190" s="160"/>
      <c r="G190" s="41">
        <v>55708</v>
      </c>
      <c r="H190" s="10">
        <f>'прил4-6'!H108</f>
        <v>54000</v>
      </c>
      <c r="I190" s="10">
        <f>'прил4-6'!I108</f>
        <v>54000</v>
      </c>
    </row>
    <row r="191" spans="1:9" x14ac:dyDescent="0.25">
      <c r="A191" s="126" t="s">
        <v>221</v>
      </c>
      <c r="B191" s="140" t="s">
        <v>149</v>
      </c>
      <c r="C191" s="140" t="s">
        <v>147</v>
      </c>
      <c r="D191" s="133" t="s">
        <v>220</v>
      </c>
      <c r="E191" s="137"/>
      <c r="F191" s="137"/>
      <c r="G191" s="41">
        <f>G192</f>
        <v>247300</v>
      </c>
      <c r="H191" s="10"/>
      <c r="I191" s="10"/>
    </row>
    <row r="192" spans="1:9" ht="31.5" x14ac:dyDescent="0.25">
      <c r="A192" s="113" t="s">
        <v>133</v>
      </c>
      <c r="B192" s="140" t="s">
        <v>149</v>
      </c>
      <c r="C192" s="140" t="s">
        <v>147</v>
      </c>
      <c r="D192" s="133" t="s">
        <v>220</v>
      </c>
      <c r="E192" s="137" t="s">
        <v>134</v>
      </c>
      <c r="F192" s="137"/>
      <c r="G192" s="41">
        <v>247300</v>
      </c>
      <c r="H192" s="10"/>
      <c r="I192" s="10"/>
    </row>
    <row r="193" spans="1:9" s="34" customFormat="1" ht="47.25" x14ac:dyDescent="0.25">
      <c r="A193" s="112" t="s">
        <v>169</v>
      </c>
      <c r="B193" s="138" t="s">
        <v>149</v>
      </c>
      <c r="C193" s="138" t="s">
        <v>147</v>
      </c>
      <c r="D193" s="145" t="s">
        <v>171</v>
      </c>
      <c r="E193" s="182"/>
      <c r="F193" s="182"/>
      <c r="G193" s="5"/>
      <c r="H193" s="61">
        <f>H194</f>
        <v>0</v>
      </c>
      <c r="I193" s="61">
        <f t="shared" ref="I193" si="42">I194</f>
        <v>0</v>
      </c>
    </row>
    <row r="194" spans="1:9" ht="31.5" x14ac:dyDescent="0.25">
      <c r="A194" s="66" t="s">
        <v>133</v>
      </c>
      <c r="B194" s="139" t="s">
        <v>149</v>
      </c>
      <c r="C194" s="139" t="s">
        <v>147</v>
      </c>
      <c r="D194" s="137" t="s">
        <v>171</v>
      </c>
      <c r="E194" s="162" t="s">
        <v>134</v>
      </c>
      <c r="F194" s="162"/>
      <c r="G194" s="10"/>
      <c r="H194" s="41">
        <f>'прил4-6'!H100</f>
        <v>0</v>
      </c>
      <c r="I194" s="41">
        <f>'прил4-6'!I100</f>
        <v>0</v>
      </c>
    </row>
    <row r="195" spans="1:9" s="46" customFormat="1" ht="31.5" x14ac:dyDescent="0.25">
      <c r="A195" s="112" t="s">
        <v>16</v>
      </c>
      <c r="B195" s="138" t="s">
        <v>149</v>
      </c>
      <c r="C195" s="138" t="s">
        <v>148</v>
      </c>
      <c r="D195" s="138"/>
      <c r="E195" s="182"/>
      <c r="F195" s="182"/>
      <c r="G195" s="5">
        <f>G196</f>
        <v>1081826.5</v>
      </c>
      <c r="H195" s="5">
        <f>H196</f>
        <v>947246.87</v>
      </c>
      <c r="I195" s="5">
        <f t="shared" ref="I195" si="43">I196</f>
        <v>947246.87</v>
      </c>
    </row>
    <row r="196" spans="1:9" ht="47.25" x14ac:dyDescent="0.25">
      <c r="A196" s="112" t="s">
        <v>45</v>
      </c>
      <c r="B196" s="138" t="s">
        <v>149</v>
      </c>
      <c r="C196" s="138" t="s">
        <v>148</v>
      </c>
      <c r="D196" s="145" t="s">
        <v>74</v>
      </c>
      <c r="E196" s="182"/>
      <c r="F196" s="182"/>
      <c r="G196" s="5">
        <f>G197</f>
        <v>1081826.5</v>
      </c>
      <c r="H196" s="5">
        <f>H197</f>
        <v>947246.87</v>
      </c>
      <c r="I196" s="5">
        <f t="shared" ref="I196" si="44">I197</f>
        <v>947246.87</v>
      </c>
    </row>
    <row r="197" spans="1:9" ht="63" x14ac:dyDescent="0.25">
      <c r="A197" s="113" t="s">
        <v>132</v>
      </c>
      <c r="B197" s="139" t="s">
        <v>149</v>
      </c>
      <c r="C197" s="139" t="s">
        <v>148</v>
      </c>
      <c r="D197" s="137" t="s">
        <v>74</v>
      </c>
      <c r="E197" s="162" t="s">
        <v>135</v>
      </c>
      <c r="F197" s="162"/>
      <c r="G197" s="10">
        <v>1081826.5</v>
      </c>
      <c r="H197" s="10">
        <f>'прил4-6'!H111</f>
        <v>947246.87</v>
      </c>
      <c r="I197" s="10">
        <f>'прил4-6'!I111</f>
        <v>947246.87</v>
      </c>
    </row>
    <row r="198" spans="1:9" s="33" customFormat="1" x14ac:dyDescent="0.25">
      <c r="A198" s="112" t="s">
        <v>105</v>
      </c>
      <c r="B198" s="138" t="s">
        <v>159</v>
      </c>
      <c r="C198" s="138" t="s">
        <v>146</v>
      </c>
      <c r="D198" s="145"/>
      <c r="E198" s="161"/>
      <c r="F198" s="161"/>
      <c r="G198" s="5">
        <f>G199+G202+G205+G210</f>
        <v>8615896.8000000007</v>
      </c>
      <c r="H198" s="5">
        <f>H199+H205+H210</f>
        <v>7319500</v>
      </c>
      <c r="I198" s="5">
        <f>I199+I205+I210</f>
        <v>7750600</v>
      </c>
    </row>
    <row r="199" spans="1:9" s="46" customFormat="1" x14ac:dyDescent="0.25">
      <c r="A199" s="112" t="s">
        <v>17</v>
      </c>
      <c r="B199" s="138" t="s">
        <v>159</v>
      </c>
      <c r="C199" s="138" t="s">
        <v>147</v>
      </c>
      <c r="D199" s="138"/>
      <c r="E199" s="182"/>
      <c r="F199" s="182"/>
      <c r="G199" s="5">
        <f>G200</f>
        <v>977142.82</v>
      </c>
      <c r="H199" s="5">
        <f>H200</f>
        <v>950000</v>
      </c>
      <c r="I199" s="5">
        <f t="shared" ref="I199" si="45">I200</f>
        <v>950000</v>
      </c>
    </row>
    <row r="200" spans="1:9" s="34" customFormat="1" ht="31.5" x14ac:dyDescent="0.25">
      <c r="A200" s="112" t="s">
        <v>76</v>
      </c>
      <c r="B200" s="138" t="s">
        <v>159</v>
      </c>
      <c r="C200" s="138" t="s">
        <v>147</v>
      </c>
      <c r="D200" s="145" t="s">
        <v>75</v>
      </c>
      <c r="E200" s="182"/>
      <c r="F200" s="182"/>
      <c r="G200" s="5">
        <f>G201</f>
        <v>977142.82</v>
      </c>
      <c r="H200" s="5">
        <f>H201</f>
        <v>950000</v>
      </c>
      <c r="I200" s="5">
        <f>I201</f>
        <v>950000</v>
      </c>
    </row>
    <row r="201" spans="1:9" ht="31.5" x14ac:dyDescent="0.25">
      <c r="A201" s="114" t="s">
        <v>138</v>
      </c>
      <c r="B201" s="139" t="s">
        <v>159</v>
      </c>
      <c r="C201" s="139" t="s">
        <v>147</v>
      </c>
      <c r="D201" s="137" t="s">
        <v>75</v>
      </c>
      <c r="E201" s="162" t="s">
        <v>136</v>
      </c>
      <c r="F201" s="162"/>
      <c r="G201" s="10">
        <v>977142.82</v>
      </c>
      <c r="H201" s="5">
        <f>'прил4-6'!H115</f>
        <v>950000</v>
      </c>
      <c r="I201" s="5">
        <f>'прил4-6'!I115</f>
        <v>950000</v>
      </c>
    </row>
    <row r="202" spans="1:9" x14ac:dyDescent="0.25">
      <c r="A202" s="114" t="s">
        <v>222</v>
      </c>
      <c r="B202" s="139" t="s">
        <v>159</v>
      </c>
      <c r="C202" s="139" t="s">
        <v>152</v>
      </c>
      <c r="D202" s="137"/>
      <c r="E202" s="139"/>
      <c r="F202" s="139"/>
      <c r="G202" s="10">
        <f>G203</f>
        <v>1200000</v>
      </c>
      <c r="H202" s="5"/>
      <c r="I202" s="5"/>
    </row>
    <row r="203" spans="1:9" ht="126" x14ac:dyDescent="0.25">
      <c r="A203" s="120" t="s">
        <v>213</v>
      </c>
      <c r="B203" s="139" t="s">
        <v>159</v>
      </c>
      <c r="C203" s="139" t="s">
        <v>152</v>
      </c>
      <c r="D203" s="133" t="s">
        <v>212</v>
      </c>
      <c r="E203" s="139"/>
      <c r="F203" s="139"/>
      <c r="G203" s="10">
        <f>G204</f>
        <v>1200000</v>
      </c>
      <c r="H203" s="5"/>
      <c r="I203" s="5"/>
    </row>
    <row r="204" spans="1:9" ht="31.5" x14ac:dyDescent="0.25">
      <c r="A204" s="114" t="s">
        <v>138</v>
      </c>
      <c r="B204" s="139" t="s">
        <v>159</v>
      </c>
      <c r="C204" s="139" t="s">
        <v>152</v>
      </c>
      <c r="D204" s="133" t="s">
        <v>212</v>
      </c>
      <c r="E204" s="139" t="s">
        <v>136</v>
      </c>
      <c r="F204" s="139"/>
      <c r="G204" s="10">
        <v>1200000</v>
      </c>
      <c r="H204" s="5"/>
      <c r="I204" s="5"/>
    </row>
    <row r="205" spans="1:9" x14ac:dyDescent="0.25">
      <c r="A205" s="112" t="s">
        <v>18</v>
      </c>
      <c r="B205" s="145" t="s">
        <v>159</v>
      </c>
      <c r="C205" s="145" t="s">
        <v>148</v>
      </c>
      <c r="D205" s="138"/>
      <c r="E205" s="182"/>
      <c r="F205" s="182"/>
      <c r="G205" s="5">
        <f>G206+G208</f>
        <v>3219500</v>
      </c>
      <c r="H205" s="5">
        <f>H206+H208</f>
        <v>3244700</v>
      </c>
      <c r="I205" s="5">
        <f>I206+I208</f>
        <v>3675800</v>
      </c>
    </row>
    <row r="206" spans="1:9" s="77" customFormat="1" ht="63" x14ac:dyDescent="0.25">
      <c r="A206" s="117" t="s">
        <v>192</v>
      </c>
      <c r="B206" s="145" t="s">
        <v>159</v>
      </c>
      <c r="C206" s="145" t="s">
        <v>148</v>
      </c>
      <c r="D206" s="145" t="s">
        <v>91</v>
      </c>
      <c r="E206" s="138"/>
      <c r="F206" s="138"/>
      <c r="G206" s="5">
        <f>G207</f>
        <v>3207500</v>
      </c>
      <c r="H206" s="5">
        <f>H207</f>
        <v>3232700</v>
      </c>
      <c r="I206" s="5">
        <f t="shared" ref="I206" si="46">I207</f>
        <v>3663800</v>
      </c>
    </row>
    <row r="207" spans="1:9" ht="31.5" x14ac:dyDescent="0.25">
      <c r="A207" s="114" t="s">
        <v>138</v>
      </c>
      <c r="B207" s="137" t="s">
        <v>159</v>
      </c>
      <c r="C207" s="137" t="s">
        <v>148</v>
      </c>
      <c r="D207" s="137" t="s">
        <v>91</v>
      </c>
      <c r="E207" s="162" t="s">
        <v>136</v>
      </c>
      <c r="F207" s="162"/>
      <c r="G207" s="134">
        <v>3207500</v>
      </c>
      <c r="H207" s="10">
        <f>'прил4-6'!H248</f>
        <v>3232700</v>
      </c>
      <c r="I207" s="10">
        <f>'прил4-6'!I248</f>
        <v>3663800</v>
      </c>
    </row>
    <row r="208" spans="1:9" s="77" customFormat="1" ht="47.25" x14ac:dyDescent="0.25">
      <c r="A208" s="187" t="s">
        <v>94</v>
      </c>
      <c r="B208" s="145" t="s">
        <v>159</v>
      </c>
      <c r="C208" s="145" t="s">
        <v>148</v>
      </c>
      <c r="D208" s="145" t="s">
        <v>93</v>
      </c>
      <c r="E208" s="182"/>
      <c r="F208" s="182"/>
      <c r="G208" s="5">
        <f>G209</f>
        <v>12000</v>
      </c>
      <c r="H208" s="5">
        <f>H209</f>
        <v>12000</v>
      </c>
      <c r="I208" s="5">
        <f t="shared" ref="I208" si="47">I209</f>
        <v>12000</v>
      </c>
    </row>
    <row r="209" spans="1:9" ht="31.5" x14ac:dyDescent="0.25">
      <c r="A209" s="114" t="s">
        <v>138</v>
      </c>
      <c r="B209" s="145" t="s">
        <v>159</v>
      </c>
      <c r="C209" s="145" t="s">
        <v>148</v>
      </c>
      <c r="D209" s="137" t="s">
        <v>93</v>
      </c>
      <c r="E209" s="162" t="s">
        <v>136</v>
      </c>
      <c r="F209" s="162"/>
      <c r="G209" s="134">
        <v>12000</v>
      </c>
      <c r="H209" s="10">
        <f>'прил4-6'!H250</f>
        <v>12000</v>
      </c>
      <c r="I209" s="10">
        <f>'прил4-6'!I250</f>
        <v>12000</v>
      </c>
    </row>
    <row r="210" spans="1:9" x14ac:dyDescent="0.25">
      <c r="A210" s="112" t="s">
        <v>19</v>
      </c>
      <c r="B210" s="138" t="s">
        <v>159</v>
      </c>
      <c r="C210" s="138" t="s">
        <v>157</v>
      </c>
      <c r="D210" s="138"/>
      <c r="E210" s="182"/>
      <c r="F210" s="182"/>
      <c r="G210" s="5">
        <f>G211+G214</f>
        <v>3219253.98</v>
      </c>
      <c r="H210" s="5">
        <f>H211+H214</f>
        <v>3124800</v>
      </c>
      <c r="I210" s="5">
        <f>I211+I214</f>
        <v>3124800</v>
      </c>
    </row>
    <row r="211" spans="1:9" s="77" customFormat="1" x14ac:dyDescent="0.25">
      <c r="A211" s="117" t="s">
        <v>96</v>
      </c>
      <c r="B211" s="138" t="s">
        <v>159</v>
      </c>
      <c r="C211" s="138" t="s">
        <v>157</v>
      </c>
      <c r="D211" s="145" t="s">
        <v>95</v>
      </c>
      <c r="E211" s="138"/>
      <c r="F211" s="138"/>
      <c r="G211" s="5">
        <f>G212+G213+G217</f>
        <v>2302753.98</v>
      </c>
      <c r="H211" s="5">
        <f>H212+H213</f>
        <v>2208300</v>
      </c>
      <c r="I211" s="5">
        <f>I212+I213</f>
        <v>2208300</v>
      </c>
    </row>
    <row r="212" spans="1:9" ht="63" x14ac:dyDescent="0.25">
      <c r="A212" s="113" t="s">
        <v>132</v>
      </c>
      <c r="B212" s="138" t="s">
        <v>159</v>
      </c>
      <c r="C212" s="138" t="s">
        <v>157</v>
      </c>
      <c r="D212" s="137" t="s">
        <v>95</v>
      </c>
      <c r="E212" s="162" t="s">
        <v>135</v>
      </c>
      <c r="F212" s="162"/>
      <c r="G212" s="10">
        <v>2097129.96</v>
      </c>
      <c r="H212" s="10">
        <f>'прил4-6'!H253</f>
        <v>2088707.46</v>
      </c>
      <c r="I212" s="10">
        <f>'прил4-6'!I253</f>
        <v>2088707.46</v>
      </c>
    </row>
    <row r="213" spans="1:9" ht="31.5" x14ac:dyDescent="0.25">
      <c r="A213" s="113" t="s">
        <v>133</v>
      </c>
      <c r="B213" s="138" t="s">
        <v>159</v>
      </c>
      <c r="C213" s="138" t="s">
        <v>157</v>
      </c>
      <c r="D213" s="137" t="s">
        <v>95</v>
      </c>
      <c r="E213" s="160" t="s">
        <v>134</v>
      </c>
      <c r="F213" s="160"/>
      <c r="G213" s="41">
        <v>111170.04</v>
      </c>
      <c r="H213" s="5">
        <f>'прил4-6'!H254</f>
        <v>119592.54</v>
      </c>
      <c r="I213" s="5">
        <f>'прил4-6'!I254</f>
        <v>119592.54</v>
      </c>
    </row>
    <row r="214" spans="1:9" s="77" customFormat="1" ht="31.5" x14ac:dyDescent="0.25">
      <c r="A214" s="117" t="s">
        <v>78</v>
      </c>
      <c r="B214" s="138" t="s">
        <v>159</v>
      </c>
      <c r="C214" s="138" t="s">
        <v>157</v>
      </c>
      <c r="D214" s="145" t="s">
        <v>77</v>
      </c>
      <c r="E214" s="138"/>
      <c r="F214" s="138"/>
      <c r="G214" s="5">
        <f>G215+G216</f>
        <v>916500</v>
      </c>
      <c r="H214" s="5">
        <f>H215+H216</f>
        <v>916500</v>
      </c>
      <c r="I214" s="5">
        <f>I215+I216</f>
        <v>916500</v>
      </c>
    </row>
    <row r="215" spans="1:9" ht="63" x14ac:dyDescent="0.25">
      <c r="A215" s="113" t="s">
        <v>132</v>
      </c>
      <c r="B215" s="138" t="s">
        <v>159</v>
      </c>
      <c r="C215" s="138" t="s">
        <v>157</v>
      </c>
      <c r="D215" s="137" t="s">
        <v>77</v>
      </c>
      <c r="E215" s="162" t="s">
        <v>135</v>
      </c>
      <c r="F215" s="162"/>
      <c r="G215" s="10">
        <v>784580.31</v>
      </c>
      <c r="H215" s="10">
        <f>'прил4-6'!H121</f>
        <v>823809.33</v>
      </c>
      <c r="I215" s="10">
        <f>'прил4-6'!I121</f>
        <v>823809.33</v>
      </c>
    </row>
    <row r="216" spans="1:9" ht="31.5" x14ac:dyDescent="0.25">
      <c r="A216" s="113" t="s">
        <v>133</v>
      </c>
      <c r="B216" s="138" t="s">
        <v>159</v>
      </c>
      <c r="C216" s="138" t="s">
        <v>157</v>
      </c>
      <c r="D216" s="137" t="s">
        <v>77</v>
      </c>
      <c r="E216" s="160" t="s">
        <v>134</v>
      </c>
      <c r="F216" s="160"/>
      <c r="G216" s="41">
        <v>131919.69</v>
      </c>
      <c r="H216" s="10">
        <f>'прил4-6'!H122</f>
        <v>92690.67</v>
      </c>
      <c r="I216" s="10">
        <f>'прил4-6'!I122</f>
        <v>92690.67</v>
      </c>
    </row>
    <row r="217" spans="1:9" x14ac:dyDescent="0.25">
      <c r="A217" s="87" t="s">
        <v>229</v>
      </c>
      <c r="B217" s="138" t="s">
        <v>159</v>
      </c>
      <c r="C217" s="138" t="s">
        <v>157</v>
      </c>
      <c r="D217" s="133" t="s">
        <v>228</v>
      </c>
      <c r="E217" s="137"/>
      <c r="F217" s="137"/>
      <c r="G217" s="41">
        <f>G218</f>
        <v>94453.98</v>
      </c>
      <c r="H217" s="10"/>
      <c r="I217" s="10"/>
    </row>
    <row r="218" spans="1:9" ht="63" x14ac:dyDescent="0.25">
      <c r="A218" s="113" t="s">
        <v>132</v>
      </c>
      <c r="B218" s="138" t="s">
        <v>159</v>
      </c>
      <c r="C218" s="138" t="s">
        <v>157</v>
      </c>
      <c r="D218" s="133" t="s">
        <v>228</v>
      </c>
      <c r="E218" s="137" t="s">
        <v>135</v>
      </c>
      <c r="F218" s="137"/>
      <c r="G218" s="41">
        <v>94453.98</v>
      </c>
      <c r="H218" s="10"/>
      <c r="I218" s="10"/>
    </row>
    <row r="219" spans="1:9" x14ac:dyDescent="0.25">
      <c r="A219" s="122" t="s">
        <v>106</v>
      </c>
      <c r="B219" s="138" t="s">
        <v>150</v>
      </c>
      <c r="C219" s="138" t="s">
        <v>146</v>
      </c>
      <c r="D219" s="145"/>
      <c r="E219" s="161"/>
      <c r="F219" s="161"/>
      <c r="G219" s="5">
        <f>G221+G231</f>
        <v>31970001.77</v>
      </c>
      <c r="H219" s="5">
        <f>H221+H231</f>
        <v>24518832.790000003</v>
      </c>
      <c r="I219" s="5">
        <f>I221+I231</f>
        <v>20922876.310000002</v>
      </c>
    </row>
    <row r="220" spans="1:9" s="33" customFormat="1" x14ac:dyDescent="0.25">
      <c r="A220" s="122" t="s">
        <v>188</v>
      </c>
      <c r="B220" s="138" t="s">
        <v>150</v>
      </c>
      <c r="C220" s="138" t="s">
        <v>146</v>
      </c>
      <c r="D220" s="145"/>
      <c r="E220" s="161"/>
      <c r="F220" s="161"/>
      <c r="G220" s="5">
        <f>G221+G231</f>
        <v>31970001.77</v>
      </c>
      <c r="H220" s="5">
        <f>H221+H231</f>
        <v>24518832.790000003</v>
      </c>
      <c r="I220" s="5">
        <f>I221+I231</f>
        <v>20922876.310000002</v>
      </c>
    </row>
    <row r="221" spans="1:9" x14ac:dyDescent="0.25">
      <c r="A221" s="112" t="s">
        <v>30</v>
      </c>
      <c r="B221" s="138" t="s">
        <v>150</v>
      </c>
      <c r="C221" s="138" t="s">
        <v>158</v>
      </c>
      <c r="D221" s="138"/>
      <c r="E221" s="182"/>
      <c r="F221" s="182"/>
      <c r="G221" s="5">
        <f>G222+G229+G227</f>
        <v>30978156.140000001</v>
      </c>
      <c r="H221" s="5">
        <f>H222+H229</f>
        <v>23568922.330000002</v>
      </c>
      <c r="I221" s="5">
        <f>I222+I229</f>
        <v>19972965.850000001</v>
      </c>
    </row>
    <row r="222" spans="1:9" s="46" customFormat="1" ht="31.5" x14ac:dyDescent="0.25">
      <c r="A222" s="117" t="s">
        <v>62</v>
      </c>
      <c r="B222" s="138" t="s">
        <v>150</v>
      </c>
      <c r="C222" s="138" t="s">
        <v>158</v>
      </c>
      <c r="D222" s="145" t="s">
        <v>120</v>
      </c>
      <c r="E222" s="146"/>
      <c r="F222" s="146"/>
      <c r="G222" s="5">
        <f>G223+G224+G225+G226</f>
        <v>15359931.859999999</v>
      </c>
      <c r="H222" s="5">
        <f>H223+H224+H226</f>
        <v>23568922.330000002</v>
      </c>
      <c r="I222" s="5">
        <f>I223+I224+I226</f>
        <v>19972965.850000001</v>
      </c>
    </row>
    <row r="223" spans="1:9" ht="63" x14ac:dyDescent="0.25">
      <c r="A223" s="113" t="s">
        <v>132</v>
      </c>
      <c r="B223" s="139" t="s">
        <v>150</v>
      </c>
      <c r="C223" s="139" t="s">
        <v>158</v>
      </c>
      <c r="D223" s="137" t="s">
        <v>120</v>
      </c>
      <c r="E223" s="158">
        <v>100</v>
      </c>
      <c r="F223" s="158"/>
      <c r="G223" s="10">
        <v>9475027.5700000003</v>
      </c>
      <c r="H223" s="10">
        <f>'прил4-6'!H126</f>
        <v>19355318.890000001</v>
      </c>
      <c r="I223" s="10">
        <f>'прил4-6'!I126</f>
        <v>18133647.310000002</v>
      </c>
    </row>
    <row r="224" spans="1:9" ht="47.25" x14ac:dyDescent="0.25">
      <c r="A224" s="128" t="s">
        <v>26</v>
      </c>
      <c r="B224" s="139" t="s">
        <v>150</v>
      </c>
      <c r="C224" s="139" t="s">
        <v>158</v>
      </c>
      <c r="D224" s="137" t="s">
        <v>120</v>
      </c>
      <c r="E224" s="158">
        <v>200</v>
      </c>
      <c r="F224" s="158"/>
      <c r="G224" s="10">
        <v>5194112.29</v>
      </c>
      <c r="H224" s="10">
        <f>'прил4-6'!H127</f>
        <v>2533603.44</v>
      </c>
      <c r="I224" s="10">
        <f>'прил4-6'!I127</f>
        <v>55818.539999999106</v>
      </c>
    </row>
    <row r="225" spans="1:16" ht="32.25" thickBot="1" x14ac:dyDescent="0.3">
      <c r="A225" s="82" t="s">
        <v>216</v>
      </c>
      <c r="B225" s="139" t="s">
        <v>150</v>
      </c>
      <c r="C225" s="139" t="s">
        <v>158</v>
      </c>
      <c r="D225" s="137" t="s">
        <v>120</v>
      </c>
      <c r="E225" s="142">
        <v>400</v>
      </c>
      <c r="F225" s="142"/>
      <c r="G225" s="10"/>
      <c r="H225" s="10"/>
      <c r="I225" s="10"/>
    </row>
    <row r="226" spans="1:16" ht="16.5" thickBot="1" x14ac:dyDescent="0.3">
      <c r="A226" s="118" t="s">
        <v>116</v>
      </c>
      <c r="B226" s="139" t="s">
        <v>150</v>
      </c>
      <c r="C226" s="139" t="s">
        <v>158</v>
      </c>
      <c r="D226" s="137" t="s">
        <v>120</v>
      </c>
      <c r="E226" s="158">
        <v>800</v>
      </c>
      <c r="F226" s="158"/>
      <c r="G226" s="10">
        <v>690792</v>
      </c>
      <c r="H226" s="10">
        <f>'прил4-6'!H128</f>
        <v>1680000</v>
      </c>
      <c r="I226" s="10">
        <f>'прил4-6'!I128</f>
        <v>1783500</v>
      </c>
    </row>
    <row r="227" spans="1:16" s="34" customFormat="1" ht="63" x14ac:dyDescent="0.25">
      <c r="A227" s="117" t="s">
        <v>166</v>
      </c>
      <c r="B227" s="138" t="s">
        <v>150</v>
      </c>
      <c r="C227" s="138" t="s">
        <v>158</v>
      </c>
      <c r="D227" s="145" t="s">
        <v>168</v>
      </c>
      <c r="E227" s="157"/>
      <c r="F227" s="157"/>
      <c r="G227" s="5">
        <f>G228</f>
        <v>15486224.279999999</v>
      </c>
      <c r="H227" s="5"/>
      <c r="I227" s="5"/>
    </row>
    <row r="228" spans="1:16" ht="47.25" x14ac:dyDescent="0.25">
      <c r="A228" s="128" t="s">
        <v>167</v>
      </c>
      <c r="B228" s="139" t="s">
        <v>150</v>
      </c>
      <c r="C228" s="139" t="s">
        <v>158</v>
      </c>
      <c r="D228" s="137" t="s">
        <v>168</v>
      </c>
      <c r="E228" s="158">
        <v>400</v>
      </c>
      <c r="F228" s="158"/>
      <c r="G228" s="10">
        <v>15486224.279999999</v>
      </c>
      <c r="H228" s="5"/>
      <c r="I228" s="5"/>
    </row>
    <row r="229" spans="1:16" s="34" customFormat="1" ht="63" x14ac:dyDescent="0.25">
      <c r="A229" s="117" t="s">
        <v>166</v>
      </c>
      <c r="B229" s="138" t="s">
        <v>150</v>
      </c>
      <c r="C229" s="138" t="s">
        <v>158</v>
      </c>
      <c r="D229" s="133" t="s">
        <v>224</v>
      </c>
      <c r="E229" s="146"/>
      <c r="F229" s="146"/>
      <c r="G229" s="5">
        <f>G230</f>
        <v>132000</v>
      </c>
      <c r="H229" s="5">
        <f>H230</f>
        <v>0</v>
      </c>
      <c r="I229" s="5">
        <f t="shared" ref="I229" si="48">I230</f>
        <v>0</v>
      </c>
    </row>
    <row r="230" spans="1:16" ht="47.25" x14ac:dyDescent="0.25">
      <c r="A230" s="128" t="s">
        <v>187</v>
      </c>
      <c r="B230" s="139" t="s">
        <v>150</v>
      </c>
      <c r="C230" s="139" t="s">
        <v>158</v>
      </c>
      <c r="D230" s="133" t="s">
        <v>224</v>
      </c>
      <c r="E230" s="142">
        <v>400</v>
      </c>
      <c r="F230" s="142"/>
      <c r="G230" s="10">
        <v>132000</v>
      </c>
      <c r="H230" s="10">
        <f>'прил4-6'!H130</f>
        <v>0</v>
      </c>
      <c r="I230" s="10">
        <f>'прил4-6'!I130</f>
        <v>0</v>
      </c>
    </row>
    <row r="231" spans="1:16" s="45" customFormat="1" ht="31.5" x14ac:dyDescent="0.25">
      <c r="A231" s="112" t="s">
        <v>31</v>
      </c>
      <c r="B231" s="138" t="s">
        <v>150</v>
      </c>
      <c r="C231" s="138" t="s">
        <v>154</v>
      </c>
      <c r="D231" s="138"/>
      <c r="E231" s="182"/>
      <c r="F231" s="182"/>
      <c r="G231" s="5">
        <f>G232+G234</f>
        <v>991845.63</v>
      </c>
      <c r="H231" s="5">
        <f>H232</f>
        <v>949910.46</v>
      </c>
      <c r="I231" s="5">
        <f t="shared" ref="I231:I232" si="49">I232</f>
        <v>949910.46</v>
      </c>
    </row>
    <row r="232" spans="1:16" ht="47.25" x14ac:dyDescent="0.25">
      <c r="A232" s="112" t="s">
        <v>45</v>
      </c>
      <c r="B232" s="138" t="s">
        <v>150</v>
      </c>
      <c r="C232" s="138" t="s">
        <v>154</v>
      </c>
      <c r="D232" s="145" t="s">
        <v>79</v>
      </c>
      <c r="E232" s="182"/>
      <c r="F232" s="182"/>
      <c r="G232" s="5">
        <f>G233</f>
        <v>949910.46</v>
      </c>
      <c r="H232" s="5">
        <f>H233</f>
        <v>949910.46</v>
      </c>
      <c r="I232" s="5">
        <f t="shared" si="49"/>
        <v>949910.46</v>
      </c>
    </row>
    <row r="233" spans="1:16" ht="63" x14ac:dyDescent="0.25">
      <c r="A233" s="113" t="s">
        <v>132</v>
      </c>
      <c r="B233" s="139" t="s">
        <v>150</v>
      </c>
      <c r="C233" s="139" t="s">
        <v>154</v>
      </c>
      <c r="D233" s="137" t="s">
        <v>79</v>
      </c>
      <c r="E233" s="162" t="s">
        <v>135</v>
      </c>
      <c r="F233" s="162"/>
      <c r="G233" s="10">
        <v>949910.46</v>
      </c>
      <c r="H233" s="10">
        <f>'прил4-6'!H135</f>
        <v>949910.46</v>
      </c>
      <c r="I233" s="10">
        <f>'прил4-6'!I135</f>
        <v>949910.46</v>
      </c>
    </row>
    <row r="234" spans="1:16" x14ac:dyDescent="0.25">
      <c r="A234" s="87" t="s">
        <v>229</v>
      </c>
      <c r="B234" s="138" t="s">
        <v>150</v>
      </c>
      <c r="C234" s="138" t="s">
        <v>154</v>
      </c>
      <c r="D234" s="133" t="s">
        <v>228</v>
      </c>
      <c r="E234" s="139"/>
      <c r="F234" s="139"/>
      <c r="G234" s="10">
        <f>G235</f>
        <v>41935.17</v>
      </c>
      <c r="H234" s="10"/>
      <c r="I234" s="10"/>
    </row>
    <row r="235" spans="1:16" ht="63" x14ac:dyDescent="0.25">
      <c r="A235" s="113" t="s">
        <v>132</v>
      </c>
      <c r="B235" s="139" t="s">
        <v>150</v>
      </c>
      <c r="C235" s="139" t="s">
        <v>154</v>
      </c>
      <c r="D235" s="133" t="s">
        <v>228</v>
      </c>
      <c r="E235" s="139" t="s">
        <v>135</v>
      </c>
      <c r="F235" s="139"/>
      <c r="G235" s="10">
        <v>41935.17</v>
      </c>
      <c r="H235" s="10"/>
      <c r="I235" s="10"/>
    </row>
    <row r="236" spans="1:16" x14ac:dyDescent="0.25">
      <c r="A236" s="124" t="s">
        <v>107</v>
      </c>
      <c r="B236" s="138" t="s">
        <v>156</v>
      </c>
      <c r="C236" s="138" t="s">
        <v>146</v>
      </c>
      <c r="D236" s="145"/>
      <c r="E236" s="161"/>
      <c r="F236" s="161"/>
      <c r="G236" s="5">
        <f>G237</f>
        <v>4975542.45</v>
      </c>
      <c r="H236" s="5">
        <f>H237</f>
        <v>4963597.59</v>
      </c>
      <c r="I236" s="5">
        <f t="shared" ref="I236" si="50">I237</f>
        <v>4963597.59</v>
      </c>
    </row>
    <row r="237" spans="1:16" s="34" customFormat="1" x14ac:dyDescent="0.25">
      <c r="A237" s="112" t="s">
        <v>20</v>
      </c>
      <c r="B237" s="138" t="s">
        <v>156</v>
      </c>
      <c r="C237" s="138" t="s">
        <v>158</v>
      </c>
      <c r="D237" s="145" t="s">
        <v>80</v>
      </c>
      <c r="E237" s="182"/>
      <c r="F237" s="182"/>
      <c r="G237" s="5">
        <f>G238+G239+G240</f>
        <v>4975542.45</v>
      </c>
      <c r="H237" s="5">
        <f>H238+H239+H240</f>
        <v>4963597.59</v>
      </c>
      <c r="I237" s="5">
        <f>I238+I239+I240</f>
        <v>4963597.59</v>
      </c>
    </row>
    <row r="238" spans="1:16" ht="63" x14ac:dyDescent="0.25">
      <c r="A238" s="113" t="s">
        <v>132</v>
      </c>
      <c r="B238" s="139" t="s">
        <v>156</v>
      </c>
      <c r="C238" s="139" t="s">
        <v>158</v>
      </c>
      <c r="D238" s="137" t="s">
        <v>80</v>
      </c>
      <c r="E238" s="162" t="s">
        <v>135</v>
      </c>
      <c r="F238" s="162"/>
      <c r="G238" s="10">
        <v>3284542.45</v>
      </c>
      <c r="H238" s="10">
        <f>'прил4-6'!H141</f>
        <v>3277297.6</v>
      </c>
      <c r="I238" s="10">
        <f>'прил4-6'!I141</f>
        <v>3277297.6</v>
      </c>
    </row>
    <row r="239" spans="1:16" ht="32.25" thickBot="1" x14ac:dyDescent="0.3">
      <c r="A239" s="113" t="s">
        <v>133</v>
      </c>
      <c r="B239" s="139" t="s">
        <v>156</v>
      </c>
      <c r="C239" s="139" t="s">
        <v>158</v>
      </c>
      <c r="D239" s="137" t="s">
        <v>80</v>
      </c>
      <c r="E239" s="160" t="s">
        <v>134</v>
      </c>
      <c r="F239" s="160"/>
      <c r="G239" s="41">
        <f>1683000+J239</f>
        <v>1683000</v>
      </c>
      <c r="H239" s="10">
        <f>'прил4-6'!H142</f>
        <v>1682999.9899999998</v>
      </c>
      <c r="I239" s="10">
        <f>'прил4-6'!I142</f>
        <v>1682999.9899999998</v>
      </c>
      <c r="P239" s="19"/>
    </row>
    <row r="240" spans="1:16" ht="16.5" thickBot="1" x14ac:dyDescent="0.3">
      <c r="A240" s="118" t="s">
        <v>116</v>
      </c>
      <c r="B240" s="139" t="s">
        <v>156</v>
      </c>
      <c r="C240" s="139" t="s">
        <v>158</v>
      </c>
      <c r="D240" s="137" t="s">
        <v>80</v>
      </c>
      <c r="E240" s="161" t="s">
        <v>137</v>
      </c>
      <c r="F240" s="161"/>
      <c r="G240" s="61">
        <v>8000</v>
      </c>
      <c r="H240" s="5">
        <f>'прил4-6'!H143</f>
        <v>3300</v>
      </c>
      <c r="I240" s="5">
        <f>'прил4-6'!I143</f>
        <v>3300</v>
      </c>
    </row>
    <row r="241" spans="1:9" s="37" customFormat="1" ht="47.25" x14ac:dyDescent="0.25">
      <c r="A241" s="112" t="s">
        <v>190</v>
      </c>
      <c r="B241" s="138" t="s">
        <v>160</v>
      </c>
      <c r="C241" s="138" t="s">
        <v>146</v>
      </c>
      <c r="D241" s="145"/>
      <c r="E241" s="161"/>
      <c r="F241" s="161"/>
      <c r="G241" s="5">
        <f>G242</f>
        <v>42299742.090000004</v>
      </c>
      <c r="H241" s="5">
        <f>H242</f>
        <v>43081900</v>
      </c>
      <c r="I241" s="5">
        <f>I242</f>
        <v>41715020</v>
      </c>
    </row>
    <row r="242" spans="1:9" ht="47.25" x14ac:dyDescent="0.25">
      <c r="A242" s="112" t="s">
        <v>21</v>
      </c>
      <c r="B242" s="138" t="s">
        <v>160</v>
      </c>
      <c r="C242" s="138" t="s">
        <v>147</v>
      </c>
      <c r="D242" s="138"/>
      <c r="E242" s="182"/>
      <c r="F242" s="182"/>
      <c r="G242" s="5">
        <f>G245</f>
        <v>42299742.090000004</v>
      </c>
      <c r="H242" s="5">
        <f>H243</f>
        <v>43081900</v>
      </c>
      <c r="I242" s="5">
        <f t="shared" ref="I242" si="51">I243</f>
        <v>41715020</v>
      </c>
    </row>
    <row r="243" spans="1:9" ht="31.5" x14ac:dyDescent="0.25">
      <c r="A243" s="112" t="s">
        <v>52</v>
      </c>
      <c r="B243" s="138" t="s">
        <v>160</v>
      </c>
      <c r="C243" s="138" t="s">
        <v>147</v>
      </c>
      <c r="D243" s="145" t="s">
        <v>51</v>
      </c>
      <c r="E243" s="182"/>
      <c r="F243" s="182"/>
      <c r="G243" s="17"/>
      <c r="H243" s="5">
        <f>H245+H244</f>
        <v>43081900</v>
      </c>
      <c r="I243" s="5">
        <f t="shared" ref="I243" si="52">I245+I244</f>
        <v>41715020</v>
      </c>
    </row>
    <row r="244" spans="1:9" x14ac:dyDescent="0.25">
      <c r="A244" s="113" t="s">
        <v>200</v>
      </c>
      <c r="B244" s="139" t="s">
        <v>160</v>
      </c>
      <c r="C244" s="139" t="s">
        <v>147</v>
      </c>
      <c r="D244" s="137" t="s">
        <v>199</v>
      </c>
      <c r="E244" s="138" t="s">
        <v>140</v>
      </c>
      <c r="F244" s="138"/>
      <c r="G244" s="17"/>
      <c r="H244" s="5">
        <f>'прил4-6'!H269</f>
        <v>2501800</v>
      </c>
      <c r="I244" s="5">
        <f>'прил4-6'!I269</f>
        <v>1938000</v>
      </c>
    </row>
    <row r="245" spans="1:9" ht="16.5" thickBot="1" x14ac:dyDescent="0.3">
      <c r="A245" s="116" t="s">
        <v>139</v>
      </c>
      <c r="B245" s="139" t="s">
        <v>160</v>
      </c>
      <c r="C245" s="139" t="s">
        <v>147</v>
      </c>
      <c r="D245" s="137" t="s">
        <v>199</v>
      </c>
      <c r="E245" s="162" t="s">
        <v>140</v>
      </c>
      <c r="F245" s="162"/>
      <c r="G245" s="134">
        <v>42299742.090000004</v>
      </c>
      <c r="H245" s="10">
        <f>'прил4-6'!H270</f>
        <v>40580100</v>
      </c>
      <c r="I245" s="10">
        <f>'прил4-6'!I270</f>
        <v>39777020</v>
      </c>
    </row>
    <row r="246" spans="1:9" ht="19.899999999999999" customHeight="1" thickBot="1" x14ac:dyDescent="0.3">
      <c r="A246" s="40" t="s">
        <v>99</v>
      </c>
      <c r="B246" s="130"/>
      <c r="C246" s="130"/>
      <c r="D246" s="131"/>
      <c r="E246" s="183"/>
      <c r="F246" s="183"/>
      <c r="G246" s="132">
        <f>G12+G81+G89+G104+G110+G180+G198+G219+G236+G241</f>
        <v>775399915.86000001</v>
      </c>
      <c r="H246" s="132">
        <f>H12+H81+H89+H104+H110+H180+H198+H219+H236+H241+H11</f>
        <v>914323327</v>
      </c>
      <c r="I246" s="132">
        <f>I12+I81+I89+I104+I110+I180+I198+I219+I236+I11+I241</f>
        <v>795762915.00000012</v>
      </c>
    </row>
    <row r="247" spans="1:9" x14ac:dyDescent="0.25">
      <c r="A247" s="13"/>
      <c r="B247" s="1"/>
      <c r="C247" s="1"/>
      <c r="D247" s="38"/>
      <c r="E247" s="28"/>
      <c r="F247" s="29"/>
      <c r="G247" s="83">
        <v>775199915.86000001</v>
      </c>
      <c r="H247" s="23">
        <f>[1]Лист1!$P$10</f>
        <v>913586937</v>
      </c>
      <c r="I247" s="23">
        <f>795762950-35</f>
        <v>795762915</v>
      </c>
    </row>
    <row r="248" spans="1:9" x14ac:dyDescent="0.25">
      <c r="A248" s="13"/>
      <c r="B248" s="28"/>
      <c r="C248" s="28"/>
      <c r="D248" s="38"/>
      <c r="E248" s="28"/>
      <c r="F248" s="1"/>
      <c r="G248" s="23">
        <f>G246-G247</f>
        <v>200000</v>
      </c>
      <c r="H248" s="23">
        <v>914323327</v>
      </c>
      <c r="I248" s="23">
        <f>795762950-35</f>
        <v>795762915</v>
      </c>
    </row>
    <row r="249" spans="1:9" x14ac:dyDescent="0.25">
      <c r="D249" s="39"/>
      <c r="G249" s="31">
        <f>G246-G247</f>
        <v>200000</v>
      </c>
      <c r="H249" s="31">
        <f>H246-H248</f>
        <v>0</v>
      </c>
      <c r="I249" s="31">
        <f t="shared" ref="I249" si="53">I247-I246</f>
        <v>0</v>
      </c>
    </row>
    <row r="250" spans="1:9" x14ac:dyDescent="0.25">
      <c r="D250" s="39"/>
      <c r="G250" s="31"/>
    </row>
    <row r="251" spans="1:9" x14ac:dyDescent="0.25">
      <c r="D251" s="39"/>
    </row>
    <row r="252" spans="1:9" x14ac:dyDescent="0.25">
      <c r="D252" s="39"/>
      <c r="H252" s="31"/>
    </row>
    <row r="253" spans="1:9" x14ac:dyDescent="0.25">
      <c r="D253" s="39"/>
    </row>
    <row r="254" spans="1:9" x14ac:dyDescent="0.25">
      <c r="D254" s="39"/>
      <c r="H254" s="31"/>
    </row>
    <row r="255" spans="1:9" x14ac:dyDescent="0.25">
      <c r="D255" s="39"/>
      <c r="H255" s="31"/>
    </row>
    <row r="256" spans="1:9" x14ac:dyDescent="0.25">
      <c r="D256" s="39"/>
      <c r="H256" s="31"/>
    </row>
    <row r="257" spans="4:8" x14ac:dyDescent="0.25">
      <c r="D257" s="39"/>
      <c r="H257" s="31"/>
    </row>
    <row r="258" spans="4:8" x14ac:dyDescent="0.25">
      <c r="D258" s="39"/>
      <c r="H258" s="31"/>
    </row>
    <row r="259" spans="4:8" x14ac:dyDescent="0.25">
      <c r="D259" s="39"/>
      <c r="H259" s="31"/>
    </row>
    <row r="260" spans="4:8" x14ac:dyDescent="0.25">
      <c r="D260" s="39"/>
    </row>
    <row r="261" spans="4:8" x14ac:dyDescent="0.25">
      <c r="D261" s="39"/>
    </row>
    <row r="262" spans="4:8" x14ac:dyDescent="0.25">
      <c r="D262" s="39"/>
    </row>
    <row r="263" spans="4:8" x14ac:dyDescent="0.25">
      <c r="D263" s="39"/>
    </row>
    <row r="264" spans="4:8" x14ac:dyDescent="0.25">
      <c r="D264" s="39"/>
    </row>
    <row r="265" spans="4:8" x14ac:dyDescent="0.25">
      <c r="D265" s="39"/>
    </row>
    <row r="266" spans="4:8" x14ac:dyDescent="0.25">
      <c r="D266" s="39"/>
    </row>
    <row r="267" spans="4:8" x14ac:dyDescent="0.25">
      <c r="D267" s="39"/>
    </row>
    <row r="268" spans="4:8" x14ac:dyDescent="0.25">
      <c r="D268" s="39"/>
    </row>
    <row r="269" spans="4:8" x14ac:dyDescent="0.25">
      <c r="D269" s="39"/>
    </row>
    <row r="270" spans="4:8" x14ac:dyDescent="0.25">
      <c r="D270" s="39"/>
    </row>
    <row r="271" spans="4:8" x14ac:dyDescent="0.25">
      <c r="D271" s="39"/>
    </row>
    <row r="272" spans="4:8" x14ac:dyDescent="0.25">
      <c r="D272" s="39"/>
    </row>
    <row r="273" spans="4:4" x14ac:dyDescent="0.25">
      <c r="D273" s="39"/>
    </row>
    <row r="274" spans="4:4" x14ac:dyDescent="0.25">
      <c r="D274" s="39"/>
    </row>
    <row r="275" spans="4:4" x14ac:dyDescent="0.25">
      <c r="D275" s="39"/>
    </row>
    <row r="276" spans="4:4" x14ac:dyDescent="0.25">
      <c r="D276" s="39"/>
    </row>
    <row r="277" spans="4:4" x14ac:dyDescent="0.25">
      <c r="D277" s="39"/>
    </row>
    <row r="278" spans="4:4" x14ac:dyDescent="0.25">
      <c r="D278" s="39"/>
    </row>
    <row r="279" spans="4:4" x14ac:dyDescent="0.25">
      <c r="D279" s="39"/>
    </row>
    <row r="280" spans="4:4" x14ac:dyDescent="0.25">
      <c r="D280" s="39"/>
    </row>
    <row r="281" spans="4:4" x14ac:dyDescent="0.25">
      <c r="D281" s="39"/>
    </row>
    <row r="282" spans="4:4" x14ac:dyDescent="0.25">
      <c r="D282" s="39"/>
    </row>
    <row r="283" spans="4:4" x14ac:dyDescent="0.25">
      <c r="D283" s="39"/>
    </row>
    <row r="284" spans="4:4" x14ac:dyDescent="0.25">
      <c r="D284" s="39"/>
    </row>
    <row r="285" spans="4:4" x14ac:dyDescent="0.25">
      <c r="D285" s="39"/>
    </row>
    <row r="286" spans="4:4" x14ac:dyDescent="0.25">
      <c r="D286" s="39"/>
    </row>
    <row r="287" spans="4:4" x14ac:dyDescent="0.25">
      <c r="D287" s="39"/>
    </row>
    <row r="288" spans="4:4" x14ac:dyDescent="0.25">
      <c r="D288" s="39"/>
    </row>
    <row r="289" spans="4:4" x14ac:dyDescent="0.25">
      <c r="D289" s="39"/>
    </row>
    <row r="290" spans="4:4" x14ac:dyDescent="0.25">
      <c r="D290" s="39"/>
    </row>
    <row r="291" spans="4:4" x14ac:dyDescent="0.25">
      <c r="D291" s="39"/>
    </row>
    <row r="292" spans="4:4" x14ac:dyDescent="0.25">
      <c r="D292" s="39"/>
    </row>
    <row r="293" spans="4:4" x14ac:dyDescent="0.25">
      <c r="D293" s="39"/>
    </row>
    <row r="294" spans="4:4" x14ac:dyDescent="0.25">
      <c r="D294" s="39"/>
    </row>
    <row r="295" spans="4:4" x14ac:dyDescent="0.25">
      <c r="D295" s="39"/>
    </row>
    <row r="296" spans="4:4" x14ac:dyDescent="0.25">
      <c r="D296" s="39"/>
    </row>
    <row r="297" spans="4:4" x14ac:dyDescent="0.25">
      <c r="D297" s="39"/>
    </row>
    <row r="298" spans="4:4" x14ac:dyDescent="0.25">
      <c r="D298" s="39"/>
    </row>
    <row r="299" spans="4:4" x14ac:dyDescent="0.25">
      <c r="D299" s="39"/>
    </row>
    <row r="300" spans="4:4" x14ac:dyDescent="0.25">
      <c r="D300" s="39"/>
    </row>
    <row r="301" spans="4:4" x14ac:dyDescent="0.25">
      <c r="D301" s="39"/>
    </row>
    <row r="302" spans="4:4" x14ac:dyDescent="0.25">
      <c r="D302" s="39"/>
    </row>
    <row r="303" spans="4:4" x14ac:dyDescent="0.25">
      <c r="D303" s="39"/>
    </row>
    <row r="304" spans="4:4" x14ac:dyDescent="0.25">
      <c r="D304" s="39"/>
    </row>
    <row r="305" spans="4:4" x14ac:dyDescent="0.25">
      <c r="D305" s="39"/>
    </row>
    <row r="306" spans="4:4" x14ac:dyDescent="0.25">
      <c r="D306" s="39"/>
    </row>
    <row r="307" spans="4:4" x14ac:dyDescent="0.25">
      <c r="D307" s="39"/>
    </row>
    <row r="308" spans="4:4" x14ac:dyDescent="0.25">
      <c r="D308" s="39"/>
    </row>
    <row r="309" spans="4:4" x14ac:dyDescent="0.25">
      <c r="D309" s="39"/>
    </row>
    <row r="310" spans="4:4" x14ac:dyDescent="0.25">
      <c r="D310" s="39"/>
    </row>
    <row r="311" spans="4:4" x14ac:dyDescent="0.25">
      <c r="D311" s="39"/>
    </row>
    <row r="312" spans="4:4" x14ac:dyDescent="0.25">
      <c r="D312" s="39"/>
    </row>
    <row r="313" spans="4:4" x14ac:dyDescent="0.25">
      <c r="D313" s="39"/>
    </row>
    <row r="314" spans="4:4" x14ac:dyDescent="0.25">
      <c r="D314" s="39"/>
    </row>
    <row r="315" spans="4:4" x14ac:dyDescent="0.25">
      <c r="D315" s="39"/>
    </row>
    <row r="316" spans="4:4" x14ac:dyDescent="0.25">
      <c r="D316" s="39"/>
    </row>
    <row r="317" spans="4:4" x14ac:dyDescent="0.25">
      <c r="D317" s="39"/>
    </row>
    <row r="318" spans="4:4" x14ac:dyDescent="0.25">
      <c r="D318" s="39"/>
    </row>
    <row r="319" spans="4:4" x14ac:dyDescent="0.25">
      <c r="D319" s="39"/>
    </row>
    <row r="320" spans="4:4" x14ac:dyDescent="0.25">
      <c r="D320" s="39"/>
    </row>
    <row r="321" spans="4:4" x14ac:dyDescent="0.25">
      <c r="D321" s="39"/>
    </row>
    <row r="322" spans="4:4" x14ac:dyDescent="0.25">
      <c r="D322" s="39"/>
    </row>
    <row r="323" spans="4:4" x14ac:dyDescent="0.25">
      <c r="D323" s="39"/>
    </row>
    <row r="324" spans="4:4" x14ac:dyDescent="0.25">
      <c r="D324" s="39"/>
    </row>
    <row r="325" spans="4:4" x14ac:dyDescent="0.25">
      <c r="D325" s="39"/>
    </row>
    <row r="326" spans="4:4" x14ac:dyDescent="0.25">
      <c r="D326" s="39"/>
    </row>
    <row r="327" spans="4:4" x14ac:dyDescent="0.25">
      <c r="D327" s="39"/>
    </row>
    <row r="328" spans="4:4" x14ac:dyDescent="0.25">
      <c r="D328" s="39"/>
    </row>
    <row r="329" spans="4:4" x14ac:dyDescent="0.25">
      <c r="D329" s="39"/>
    </row>
    <row r="330" spans="4:4" x14ac:dyDescent="0.25">
      <c r="D330" s="39"/>
    </row>
    <row r="331" spans="4:4" x14ac:dyDescent="0.25">
      <c r="D331" s="39"/>
    </row>
    <row r="332" spans="4:4" x14ac:dyDescent="0.25">
      <c r="D332" s="39"/>
    </row>
    <row r="333" spans="4:4" x14ac:dyDescent="0.25">
      <c r="D333" s="39"/>
    </row>
    <row r="334" spans="4:4" x14ac:dyDescent="0.25">
      <c r="D334" s="39"/>
    </row>
    <row r="335" spans="4:4" x14ac:dyDescent="0.25">
      <c r="D335" s="39"/>
    </row>
    <row r="336" spans="4:4" x14ac:dyDescent="0.25">
      <c r="D336" s="39"/>
    </row>
    <row r="337" spans="4:4" x14ac:dyDescent="0.25">
      <c r="D337" s="39"/>
    </row>
    <row r="338" spans="4:4" x14ac:dyDescent="0.25">
      <c r="D338" s="39"/>
    </row>
    <row r="339" spans="4:4" x14ac:dyDescent="0.25">
      <c r="D339" s="39"/>
    </row>
    <row r="340" spans="4:4" x14ac:dyDescent="0.25">
      <c r="D340" s="39"/>
    </row>
    <row r="341" spans="4:4" x14ac:dyDescent="0.25">
      <c r="D341" s="39"/>
    </row>
    <row r="342" spans="4:4" x14ac:dyDescent="0.25">
      <c r="D342" s="39"/>
    </row>
    <row r="343" spans="4:4" x14ac:dyDescent="0.25">
      <c r="D343" s="39"/>
    </row>
    <row r="344" spans="4:4" x14ac:dyDescent="0.25">
      <c r="D344" s="39"/>
    </row>
    <row r="345" spans="4:4" x14ac:dyDescent="0.25">
      <c r="D345" s="39"/>
    </row>
    <row r="346" spans="4:4" x14ac:dyDescent="0.25">
      <c r="D346" s="39"/>
    </row>
    <row r="347" spans="4:4" x14ac:dyDescent="0.25">
      <c r="D347" s="39"/>
    </row>
    <row r="348" spans="4:4" x14ac:dyDescent="0.25">
      <c r="D348" s="39"/>
    </row>
    <row r="349" spans="4:4" x14ac:dyDescent="0.25">
      <c r="D349" s="39"/>
    </row>
    <row r="350" spans="4:4" x14ac:dyDescent="0.25">
      <c r="D350" s="39"/>
    </row>
    <row r="351" spans="4:4" x14ac:dyDescent="0.25">
      <c r="D351" s="39"/>
    </row>
    <row r="352" spans="4:4" x14ac:dyDescent="0.25">
      <c r="D352" s="39"/>
    </row>
    <row r="353" spans="4:4" x14ac:dyDescent="0.25">
      <c r="D353" s="39"/>
    </row>
    <row r="354" spans="4:4" x14ac:dyDescent="0.25">
      <c r="D354" s="39"/>
    </row>
    <row r="355" spans="4:4" x14ac:dyDescent="0.25">
      <c r="D355" s="39"/>
    </row>
    <row r="356" spans="4:4" x14ac:dyDescent="0.25">
      <c r="D356" s="39"/>
    </row>
    <row r="357" spans="4:4" x14ac:dyDescent="0.25">
      <c r="D357" s="39"/>
    </row>
    <row r="358" spans="4:4" x14ac:dyDescent="0.25">
      <c r="D358" s="39"/>
    </row>
    <row r="359" spans="4:4" x14ac:dyDescent="0.25">
      <c r="D359" s="39"/>
    </row>
    <row r="360" spans="4:4" x14ac:dyDescent="0.25">
      <c r="D360" s="39"/>
    </row>
    <row r="361" spans="4:4" x14ac:dyDescent="0.25">
      <c r="D361" s="39"/>
    </row>
    <row r="362" spans="4:4" x14ac:dyDescent="0.25">
      <c r="D362" s="39"/>
    </row>
    <row r="363" spans="4:4" x14ac:dyDescent="0.25">
      <c r="D363" s="39"/>
    </row>
    <row r="364" spans="4:4" x14ac:dyDescent="0.25">
      <c r="D364" s="39"/>
    </row>
    <row r="365" spans="4:4" x14ac:dyDescent="0.25">
      <c r="D365" s="39"/>
    </row>
    <row r="366" spans="4:4" x14ac:dyDescent="0.25">
      <c r="D366" s="39"/>
    </row>
    <row r="367" spans="4:4" x14ac:dyDescent="0.25">
      <c r="D367" s="39"/>
    </row>
    <row r="368" spans="4:4" x14ac:dyDescent="0.25">
      <c r="D368" s="39"/>
    </row>
    <row r="369" spans="4:4" x14ac:dyDescent="0.25">
      <c r="D369" s="39"/>
    </row>
    <row r="370" spans="4:4" x14ac:dyDescent="0.25">
      <c r="D370" s="39"/>
    </row>
    <row r="371" spans="4:4" x14ac:dyDescent="0.25">
      <c r="D371" s="39"/>
    </row>
    <row r="372" spans="4:4" x14ac:dyDescent="0.25">
      <c r="D372" s="39"/>
    </row>
    <row r="373" spans="4:4" x14ac:dyDescent="0.25">
      <c r="D373" s="39"/>
    </row>
    <row r="374" spans="4:4" x14ac:dyDescent="0.25">
      <c r="D374" s="39"/>
    </row>
    <row r="375" spans="4:4" x14ac:dyDescent="0.25">
      <c r="D375" s="39"/>
    </row>
    <row r="376" spans="4:4" x14ac:dyDescent="0.25">
      <c r="D376" s="39"/>
    </row>
    <row r="377" spans="4:4" x14ac:dyDescent="0.25">
      <c r="D377" s="39"/>
    </row>
    <row r="378" spans="4:4" x14ac:dyDescent="0.25">
      <c r="D378" s="39"/>
    </row>
    <row r="379" spans="4:4" x14ac:dyDescent="0.25">
      <c r="D379" s="39"/>
    </row>
    <row r="380" spans="4:4" x14ac:dyDescent="0.25">
      <c r="D380" s="39"/>
    </row>
    <row r="381" spans="4:4" x14ac:dyDescent="0.25">
      <c r="D381" s="39"/>
    </row>
    <row r="382" spans="4:4" x14ac:dyDescent="0.25">
      <c r="D382" s="39"/>
    </row>
    <row r="383" spans="4:4" x14ac:dyDescent="0.25">
      <c r="D383" s="39"/>
    </row>
    <row r="384" spans="4:4" x14ac:dyDescent="0.25">
      <c r="D384" s="39"/>
    </row>
    <row r="385" spans="4:4" x14ac:dyDescent="0.25">
      <c r="D385" s="39"/>
    </row>
    <row r="386" spans="4:4" x14ac:dyDescent="0.25">
      <c r="D386" s="39"/>
    </row>
    <row r="387" spans="4:4" x14ac:dyDescent="0.25">
      <c r="D387" s="39"/>
    </row>
    <row r="388" spans="4:4" x14ac:dyDescent="0.25">
      <c r="D388" s="39"/>
    </row>
    <row r="389" spans="4:4" x14ac:dyDescent="0.25">
      <c r="D389" s="39"/>
    </row>
    <row r="390" spans="4:4" x14ac:dyDescent="0.25">
      <c r="D390" s="39"/>
    </row>
    <row r="391" spans="4:4" x14ac:dyDescent="0.25">
      <c r="D391" s="39"/>
    </row>
    <row r="392" spans="4:4" x14ac:dyDescent="0.25">
      <c r="D392" s="39"/>
    </row>
    <row r="393" spans="4:4" x14ac:dyDescent="0.25">
      <c r="D393" s="39"/>
    </row>
    <row r="394" spans="4:4" x14ac:dyDescent="0.25">
      <c r="D394" s="39"/>
    </row>
    <row r="395" spans="4:4" x14ac:dyDescent="0.25">
      <c r="D395" s="39"/>
    </row>
    <row r="396" spans="4:4" x14ac:dyDescent="0.25">
      <c r="D396" s="39"/>
    </row>
    <row r="397" spans="4:4" x14ac:dyDescent="0.25">
      <c r="D397" s="39"/>
    </row>
    <row r="398" spans="4:4" x14ac:dyDescent="0.25">
      <c r="D398" s="39"/>
    </row>
    <row r="399" spans="4:4" x14ac:dyDescent="0.25">
      <c r="D399" s="39"/>
    </row>
    <row r="400" spans="4:4" x14ac:dyDescent="0.25">
      <c r="D400" s="39"/>
    </row>
    <row r="401" spans="4:4" x14ac:dyDescent="0.25">
      <c r="D401" s="39"/>
    </row>
    <row r="402" spans="4:4" x14ac:dyDescent="0.25">
      <c r="D402" s="39"/>
    </row>
    <row r="403" spans="4:4" x14ac:dyDescent="0.25">
      <c r="D403" s="39"/>
    </row>
    <row r="404" spans="4:4" x14ac:dyDescent="0.25">
      <c r="D404" s="39"/>
    </row>
    <row r="405" spans="4:4" x14ac:dyDescent="0.25">
      <c r="D405" s="39"/>
    </row>
    <row r="406" spans="4:4" x14ac:dyDescent="0.25">
      <c r="D406" s="39"/>
    </row>
    <row r="407" spans="4:4" x14ac:dyDescent="0.25">
      <c r="D407" s="39"/>
    </row>
    <row r="408" spans="4:4" x14ac:dyDescent="0.25">
      <c r="D408" s="39"/>
    </row>
    <row r="409" spans="4:4" x14ac:dyDescent="0.25">
      <c r="D409" s="39"/>
    </row>
    <row r="410" spans="4:4" x14ac:dyDescent="0.25">
      <c r="D410" s="39"/>
    </row>
    <row r="411" spans="4:4" x14ac:dyDescent="0.25">
      <c r="D411" s="39"/>
    </row>
    <row r="412" spans="4:4" x14ac:dyDescent="0.25">
      <c r="D412" s="39"/>
    </row>
    <row r="413" spans="4:4" x14ac:dyDescent="0.25">
      <c r="D413" s="39"/>
    </row>
    <row r="414" spans="4:4" x14ac:dyDescent="0.25">
      <c r="D414" s="39"/>
    </row>
    <row r="415" spans="4:4" x14ac:dyDescent="0.25">
      <c r="D415" s="39"/>
    </row>
    <row r="416" spans="4:4" x14ac:dyDescent="0.25">
      <c r="D416" s="39"/>
    </row>
    <row r="417" spans="4:4" x14ac:dyDescent="0.25">
      <c r="D417" s="39"/>
    </row>
    <row r="418" spans="4:4" x14ac:dyDescent="0.25">
      <c r="D418" s="39"/>
    </row>
    <row r="419" spans="4:4" x14ac:dyDescent="0.25">
      <c r="D419" s="39"/>
    </row>
    <row r="420" spans="4:4" x14ac:dyDescent="0.25">
      <c r="D420" s="39"/>
    </row>
    <row r="421" spans="4:4" x14ac:dyDescent="0.25">
      <c r="D421" s="39"/>
    </row>
    <row r="422" spans="4:4" x14ac:dyDescent="0.25">
      <c r="D422" s="39"/>
    </row>
    <row r="423" spans="4:4" x14ac:dyDescent="0.25">
      <c r="D423" s="39"/>
    </row>
    <row r="424" spans="4:4" x14ac:dyDescent="0.25">
      <c r="D424" s="39"/>
    </row>
    <row r="425" spans="4:4" x14ac:dyDescent="0.25">
      <c r="D425" s="39"/>
    </row>
    <row r="426" spans="4:4" x14ac:dyDescent="0.25">
      <c r="D426" s="39"/>
    </row>
    <row r="427" spans="4:4" x14ac:dyDescent="0.25">
      <c r="D427" s="39"/>
    </row>
    <row r="428" spans="4:4" x14ac:dyDescent="0.25">
      <c r="D428" s="39"/>
    </row>
    <row r="429" spans="4:4" x14ac:dyDescent="0.25">
      <c r="D429" s="39"/>
    </row>
    <row r="430" spans="4:4" x14ac:dyDescent="0.25">
      <c r="D430" s="39"/>
    </row>
    <row r="431" spans="4:4" x14ac:dyDescent="0.25">
      <c r="D431" s="39"/>
    </row>
    <row r="432" spans="4:4" x14ac:dyDescent="0.25">
      <c r="D432" s="39"/>
    </row>
    <row r="433" spans="4:4" x14ac:dyDescent="0.25">
      <c r="D433" s="39"/>
    </row>
    <row r="434" spans="4:4" x14ac:dyDescent="0.25">
      <c r="D434" s="39"/>
    </row>
    <row r="435" spans="4:4" x14ac:dyDescent="0.25">
      <c r="D435" s="39"/>
    </row>
    <row r="436" spans="4:4" x14ac:dyDescent="0.25">
      <c r="D436" s="39"/>
    </row>
    <row r="437" spans="4:4" x14ac:dyDescent="0.25">
      <c r="D437" s="39"/>
    </row>
    <row r="438" spans="4:4" x14ac:dyDescent="0.25">
      <c r="D438" s="39"/>
    </row>
    <row r="439" spans="4:4" x14ac:dyDescent="0.25">
      <c r="D439" s="39"/>
    </row>
    <row r="440" spans="4:4" x14ac:dyDescent="0.25">
      <c r="D440" s="39"/>
    </row>
    <row r="441" spans="4:4" x14ac:dyDescent="0.25">
      <c r="D441" s="39"/>
    </row>
    <row r="442" spans="4:4" x14ac:dyDescent="0.25">
      <c r="D442" s="39"/>
    </row>
    <row r="443" spans="4:4" x14ac:dyDescent="0.25">
      <c r="D443" s="39"/>
    </row>
    <row r="444" spans="4:4" x14ac:dyDescent="0.25">
      <c r="D444" s="39"/>
    </row>
    <row r="445" spans="4:4" x14ac:dyDescent="0.25">
      <c r="D445" s="39"/>
    </row>
    <row r="446" spans="4:4" x14ac:dyDescent="0.25">
      <c r="D446" s="39"/>
    </row>
    <row r="447" spans="4:4" x14ac:dyDescent="0.25">
      <c r="D447" s="39"/>
    </row>
    <row r="448" spans="4:4" x14ac:dyDescent="0.25">
      <c r="D448" s="39"/>
    </row>
    <row r="449" spans="4:4" x14ac:dyDescent="0.25">
      <c r="D449" s="39"/>
    </row>
    <row r="450" spans="4:4" x14ac:dyDescent="0.25">
      <c r="D450" s="39"/>
    </row>
    <row r="451" spans="4:4" x14ac:dyDescent="0.25">
      <c r="D451" s="39"/>
    </row>
    <row r="452" spans="4:4" x14ac:dyDescent="0.25">
      <c r="D452" s="39"/>
    </row>
    <row r="453" spans="4:4" x14ac:dyDescent="0.25">
      <c r="D453" s="39"/>
    </row>
    <row r="454" spans="4:4" x14ac:dyDescent="0.25">
      <c r="D454" s="39"/>
    </row>
    <row r="455" spans="4:4" x14ac:dyDescent="0.25">
      <c r="D455" s="39"/>
    </row>
    <row r="456" spans="4:4" x14ac:dyDescent="0.25">
      <c r="D456" s="39"/>
    </row>
    <row r="457" spans="4:4" x14ac:dyDescent="0.25">
      <c r="D457" s="39"/>
    </row>
    <row r="458" spans="4:4" x14ac:dyDescent="0.25">
      <c r="D458" s="39"/>
    </row>
    <row r="459" spans="4:4" x14ac:dyDescent="0.25">
      <c r="D459" s="39"/>
    </row>
    <row r="460" spans="4:4" x14ac:dyDescent="0.25">
      <c r="D460" s="39"/>
    </row>
    <row r="461" spans="4:4" x14ac:dyDescent="0.25">
      <c r="D461" s="39"/>
    </row>
    <row r="462" spans="4:4" x14ac:dyDescent="0.25">
      <c r="D462" s="39"/>
    </row>
    <row r="463" spans="4:4" x14ac:dyDescent="0.25">
      <c r="D463" s="39"/>
    </row>
    <row r="464" spans="4:4" x14ac:dyDescent="0.25">
      <c r="D464" s="39"/>
    </row>
    <row r="465" spans="4:4" x14ac:dyDescent="0.25">
      <c r="D465" s="39"/>
    </row>
    <row r="466" spans="4:4" x14ac:dyDescent="0.25">
      <c r="D466" s="39"/>
    </row>
    <row r="467" spans="4:4" x14ac:dyDescent="0.25">
      <c r="D467" s="39"/>
    </row>
    <row r="468" spans="4:4" x14ac:dyDescent="0.25">
      <c r="D468" s="39"/>
    </row>
    <row r="469" spans="4:4" x14ac:dyDescent="0.25">
      <c r="D469" s="39"/>
    </row>
    <row r="470" spans="4:4" x14ac:dyDescent="0.25">
      <c r="D470" s="39"/>
    </row>
    <row r="471" spans="4:4" x14ac:dyDescent="0.25">
      <c r="D471" s="39"/>
    </row>
    <row r="472" spans="4:4" x14ac:dyDescent="0.25">
      <c r="D472" s="39"/>
    </row>
    <row r="473" spans="4:4" x14ac:dyDescent="0.25">
      <c r="D473" s="39"/>
    </row>
    <row r="474" spans="4:4" x14ac:dyDescent="0.25">
      <c r="D474" s="39"/>
    </row>
    <row r="475" spans="4:4" x14ac:dyDescent="0.25">
      <c r="D475" s="39"/>
    </row>
    <row r="476" spans="4:4" x14ac:dyDescent="0.25">
      <c r="D476" s="39"/>
    </row>
    <row r="477" spans="4:4" x14ac:dyDescent="0.25">
      <c r="D477" s="39"/>
    </row>
    <row r="478" spans="4:4" x14ac:dyDescent="0.25">
      <c r="D478" s="39"/>
    </row>
    <row r="479" spans="4:4" x14ac:dyDescent="0.25">
      <c r="D479" s="39"/>
    </row>
    <row r="480" spans="4:4" x14ac:dyDescent="0.25">
      <c r="D480" s="39"/>
    </row>
    <row r="481" spans="4:4" x14ac:dyDescent="0.25">
      <c r="D481" s="39"/>
    </row>
    <row r="482" spans="4:4" x14ac:dyDescent="0.25">
      <c r="D482" s="39"/>
    </row>
    <row r="483" spans="4:4" x14ac:dyDescent="0.25">
      <c r="D483" s="39"/>
    </row>
    <row r="484" spans="4:4" x14ac:dyDescent="0.25">
      <c r="D484" s="39"/>
    </row>
    <row r="485" spans="4:4" x14ac:dyDescent="0.25">
      <c r="D485" s="39"/>
    </row>
    <row r="486" spans="4:4" x14ac:dyDescent="0.25">
      <c r="D486" s="39"/>
    </row>
    <row r="487" spans="4:4" x14ac:dyDescent="0.25">
      <c r="D487" s="39"/>
    </row>
    <row r="488" spans="4:4" x14ac:dyDescent="0.25">
      <c r="D488" s="39"/>
    </row>
    <row r="489" spans="4:4" x14ac:dyDescent="0.25">
      <c r="D489" s="39"/>
    </row>
    <row r="490" spans="4:4" x14ac:dyDescent="0.25">
      <c r="D490" s="39"/>
    </row>
    <row r="491" spans="4:4" x14ac:dyDescent="0.25">
      <c r="D491" s="39"/>
    </row>
    <row r="492" spans="4:4" x14ac:dyDescent="0.25">
      <c r="D492" s="39"/>
    </row>
    <row r="493" spans="4:4" x14ac:dyDescent="0.25">
      <c r="D493" s="39"/>
    </row>
    <row r="494" spans="4:4" x14ac:dyDescent="0.25">
      <c r="D494" s="39"/>
    </row>
    <row r="495" spans="4:4" x14ac:dyDescent="0.25">
      <c r="D495" s="39"/>
    </row>
    <row r="496" spans="4:4" x14ac:dyDescent="0.25">
      <c r="D496" s="39"/>
    </row>
    <row r="497" spans="4:4" x14ac:dyDescent="0.25">
      <c r="D497" s="39"/>
    </row>
    <row r="498" spans="4:4" x14ac:dyDescent="0.25">
      <c r="D498" s="39"/>
    </row>
    <row r="499" spans="4:4" x14ac:dyDescent="0.25">
      <c r="D499" s="39"/>
    </row>
    <row r="500" spans="4:4" x14ac:dyDescent="0.25">
      <c r="D500" s="39"/>
    </row>
    <row r="501" spans="4:4" x14ac:dyDescent="0.25">
      <c r="D501" s="39"/>
    </row>
    <row r="502" spans="4:4" x14ac:dyDescent="0.25">
      <c r="D502" s="39"/>
    </row>
    <row r="503" spans="4:4" x14ac:dyDescent="0.25">
      <c r="D503" s="39"/>
    </row>
    <row r="504" spans="4:4" x14ac:dyDescent="0.25">
      <c r="D504" s="39"/>
    </row>
    <row r="505" spans="4:4" x14ac:dyDescent="0.25">
      <c r="D505" s="39"/>
    </row>
    <row r="506" spans="4:4" x14ac:dyDescent="0.25">
      <c r="D506" s="39"/>
    </row>
    <row r="507" spans="4:4" x14ac:dyDescent="0.25">
      <c r="D507" s="39"/>
    </row>
    <row r="508" spans="4:4" x14ac:dyDescent="0.25">
      <c r="D508" s="39"/>
    </row>
    <row r="509" spans="4:4" x14ac:dyDescent="0.25">
      <c r="D509" s="39"/>
    </row>
    <row r="510" spans="4:4" x14ac:dyDescent="0.25">
      <c r="D510" s="39"/>
    </row>
    <row r="511" spans="4:4" x14ac:dyDescent="0.25">
      <c r="D511" s="39"/>
    </row>
    <row r="512" spans="4:4" x14ac:dyDescent="0.25">
      <c r="D512" s="39"/>
    </row>
    <row r="513" spans="4:4" x14ac:dyDescent="0.25">
      <c r="D513" s="39"/>
    </row>
    <row r="514" spans="4:4" x14ac:dyDescent="0.25">
      <c r="D514" s="39"/>
    </row>
    <row r="515" spans="4:4" x14ac:dyDescent="0.25">
      <c r="D515" s="39"/>
    </row>
    <row r="516" spans="4:4" x14ac:dyDescent="0.25">
      <c r="D516" s="39"/>
    </row>
    <row r="517" spans="4:4" x14ac:dyDescent="0.25">
      <c r="D517" s="39"/>
    </row>
    <row r="518" spans="4:4" x14ac:dyDescent="0.25">
      <c r="D518" s="39"/>
    </row>
    <row r="519" spans="4:4" x14ac:dyDescent="0.25">
      <c r="D519" s="39"/>
    </row>
    <row r="520" spans="4:4" x14ac:dyDescent="0.25">
      <c r="D520" s="39"/>
    </row>
    <row r="521" spans="4:4" x14ac:dyDescent="0.25">
      <c r="D521" s="39"/>
    </row>
    <row r="522" spans="4:4" x14ac:dyDescent="0.25">
      <c r="D522" s="39"/>
    </row>
    <row r="523" spans="4:4" x14ac:dyDescent="0.25">
      <c r="D523" s="39"/>
    </row>
    <row r="524" spans="4:4" x14ac:dyDescent="0.25">
      <c r="D524" s="39"/>
    </row>
    <row r="525" spans="4:4" x14ac:dyDescent="0.25">
      <c r="D525" s="39"/>
    </row>
    <row r="526" spans="4:4" x14ac:dyDescent="0.25">
      <c r="D526" s="39"/>
    </row>
    <row r="527" spans="4:4" x14ac:dyDescent="0.25">
      <c r="D527" s="39"/>
    </row>
    <row r="528" spans="4:4" x14ac:dyDescent="0.25">
      <c r="D528" s="39"/>
    </row>
    <row r="529" spans="4:4" x14ac:dyDescent="0.25">
      <c r="D529" s="39"/>
    </row>
    <row r="530" spans="4:4" x14ac:dyDescent="0.25">
      <c r="D530" s="39"/>
    </row>
    <row r="531" spans="4:4" x14ac:dyDescent="0.25">
      <c r="D531" s="39"/>
    </row>
    <row r="532" spans="4:4" x14ac:dyDescent="0.25">
      <c r="D532" s="39"/>
    </row>
    <row r="533" spans="4:4" x14ac:dyDescent="0.25">
      <c r="D533" s="39"/>
    </row>
    <row r="534" spans="4:4" x14ac:dyDescent="0.25">
      <c r="D534" s="39"/>
    </row>
    <row r="535" spans="4:4" x14ac:dyDescent="0.25">
      <c r="D535" s="39"/>
    </row>
    <row r="536" spans="4:4" x14ac:dyDescent="0.25">
      <c r="D536" s="39"/>
    </row>
    <row r="537" spans="4:4" x14ac:dyDescent="0.25">
      <c r="D537" s="39"/>
    </row>
    <row r="538" spans="4:4" x14ac:dyDescent="0.25">
      <c r="D538" s="39"/>
    </row>
    <row r="539" spans="4:4" x14ac:dyDescent="0.25">
      <c r="D539" s="39"/>
    </row>
    <row r="540" spans="4:4" x14ac:dyDescent="0.25">
      <c r="D540" s="39"/>
    </row>
    <row r="541" spans="4:4" x14ac:dyDescent="0.25">
      <c r="D541" s="39"/>
    </row>
    <row r="542" spans="4:4" x14ac:dyDescent="0.25">
      <c r="D542" s="39"/>
    </row>
    <row r="543" spans="4:4" x14ac:dyDescent="0.25">
      <c r="D543" s="39"/>
    </row>
    <row r="544" spans="4:4" x14ac:dyDescent="0.25">
      <c r="D544" s="39"/>
    </row>
    <row r="545" spans="4:4" x14ac:dyDescent="0.25">
      <c r="D545" s="39"/>
    </row>
    <row r="546" spans="4:4" x14ac:dyDescent="0.25">
      <c r="D546" s="39"/>
    </row>
    <row r="547" spans="4:4" x14ac:dyDescent="0.25">
      <c r="D547" s="39"/>
    </row>
    <row r="548" spans="4:4" x14ac:dyDescent="0.25">
      <c r="D548" s="39"/>
    </row>
    <row r="549" spans="4:4" x14ac:dyDescent="0.25">
      <c r="D549" s="39"/>
    </row>
    <row r="550" spans="4:4" x14ac:dyDescent="0.25">
      <c r="D550" s="39"/>
    </row>
    <row r="551" spans="4:4" x14ac:dyDescent="0.25">
      <c r="D551" s="39"/>
    </row>
    <row r="552" spans="4:4" x14ac:dyDescent="0.25">
      <c r="D552" s="39"/>
    </row>
    <row r="553" spans="4:4" x14ac:dyDescent="0.25">
      <c r="D553" s="39"/>
    </row>
    <row r="554" spans="4:4" x14ac:dyDescent="0.25">
      <c r="D554" s="39"/>
    </row>
    <row r="555" spans="4:4" x14ac:dyDescent="0.25">
      <c r="D555" s="39"/>
    </row>
    <row r="556" spans="4:4" x14ac:dyDescent="0.25">
      <c r="D556" s="39"/>
    </row>
    <row r="557" spans="4:4" x14ac:dyDescent="0.25">
      <c r="D557" s="39"/>
    </row>
    <row r="558" spans="4:4" x14ac:dyDescent="0.25">
      <c r="D558" s="39"/>
    </row>
    <row r="559" spans="4:4" x14ac:dyDescent="0.25">
      <c r="D559" s="39"/>
    </row>
    <row r="560" spans="4:4" x14ac:dyDescent="0.25">
      <c r="D560" s="39"/>
    </row>
    <row r="561" spans="4:4" x14ac:dyDescent="0.25">
      <c r="D561" s="39"/>
    </row>
    <row r="562" spans="4:4" x14ac:dyDescent="0.25">
      <c r="D562" s="39"/>
    </row>
    <row r="563" spans="4:4" x14ac:dyDescent="0.25">
      <c r="D563" s="39"/>
    </row>
    <row r="564" spans="4:4" x14ac:dyDescent="0.25">
      <c r="D564" s="39"/>
    </row>
    <row r="565" spans="4:4" x14ac:dyDescent="0.25">
      <c r="D565" s="39"/>
    </row>
    <row r="566" spans="4:4" x14ac:dyDescent="0.25">
      <c r="D566" s="39"/>
    </row>
    <row r="567" spans="4:4" x14ac:dyDescent="0.25">
      <c r="D567" s="39"/>
    </row>
    <row r="568" spans="4:4" x14ac:dyDescent="0.25">
      <c r="D568" s="39"/>
    </row>
    <row r="569" spans="4:4" x14ac:dyDescent="0.25">
      <c r="D569" s="39"/>
    </row>
    <row r="570" spans="4:4" x14ac:dyDescent="0.25">
      <c r="D570" s="39"/>
    </row>
    <row r="571" spans="4:4" x14ac:dyDescent="0.25">
      <c r="D571" s="39"/>
    </row>
    <row r="572" spans="4:4" x14ac:dyDescent="0.25">
      <c r="D572" s="39"/>
    </row>
    <row r="573" spans="4:4" x14ac:dyDescent="0.25">
      <c r="D573" s="39"/>
    </row>
    <row r="574" spans="4:4" x14ac:dyDescent="0.25">
      <c r="D574" s="39"/>
    </row>
    <row r="575" spans="4:4" x14ac:dyDescent="0.25">
      <c r="D575" s="39"/>
    </row>
    <row r="576" spans="4:4" x14ac:dyDescent="0.25">
      <c r="D576" s="39"/>
    </row>
    <row r="577" spans="4:4" x14ac:dyDescent="0.25">
      <c r="D577" s="39"/>
    </row>
    <row r="578" spans="4:4" x14ac:dyDescent="0.25">
      <c r="D578" s="39"/>
    </row>
    <row r="579" spans="4:4" x14ac:dyDescent="0.25">
      <c r="D579" s="39"/>
    </row>
    <row r="580" spans="4:4" x14ac:dyDescent="0.25">
      <c r="D580" s="39"/>
    </row>
    <row r="581" spans="4:4" x14ac:dyDescent="0.25">
      <c r="D581" s="39"/>
    </row>
    <row r="582" spans="4:4" x14ac:dyDescent="0.25">
      <c r="D582" s="39"/>
    </row>
    <row r="583" spans="4:4" x14ac:dyDescent="0.25">
      <c r="D583" s="39"/>
    </row>
    <row r="584" spans="4:4" x14ac:dyDescent="0.25">
      <c r="D584" s="39"/>
    </row>
    <row r="585" spans="4:4" x14ac:dyDescent="0.25">
      <c r="D585" s="39"/>
    </row>
    <row r="586" spans="4:4" x14ac:dyDescent="0.25">
      <c r="D586" s="39"/>
    </row>
    <row r="587" spans="4:4" x14ac:dyDescent="0.25">
      <c r="D587" s="39"/>
    </row>
    <row r="588" spans="4:4" x14ac:dyDescent="0.25">
      <c r="D588" s="39"/>
    </row>
    <row r="589" spans="4:4" x14ac:dyDescent="0.25">
      <c r="D589" s="39"/>
    </row>
    <row r="590" spans="4:4" x14ac:dyDescent="0.25">
      <c r="D590" s="39"/>
    </row>
    <row r="591" spans="4:4" x14ac:dyDescent="0.25">
      <c r="D591" s="39"/>
    </row>
    <row r="592" spans="4:4" x14ac:dyDescent="0.25">
      <c r="D592" s="39"/>
    </row>
    <row r="593" spans="4:4" x14ac:dyDescent="0.25">
      <c r="D593" s="39"/>
    </row>
    <row r="594" spans="4:4" x14ac:dyDescent="0.25">
      <c r="D594" s="39"/>
    </row>
    <row r="595" spans="4:4" x14ac:dyDescent="0.25">
      <c r="D595" s="39"/>
    </row>
    <row r="596" spans="4:4" x14ac:dyDescent="0.25">
      <c r="D596" s="39"/>
    </row>
    <row r="597" spans="4:4" x14ac:dyDescent="0.25">
      <c r="D597" s="39"/>
    </row>
    <row r="598" spans="4:4" x14ac:dyDescent="0.25">
      <c r="D598" s="39"/>
    </row>
    <row r="599" spans="4:4" x14ac:dyDescent="0.25">
      <c r="D599" s="39"/>
    </row>
    <row r="600" spans="4:4" x14ac:dyDescent="0.25">
      <c r="D600" s="39"/>
    </row>
    <row r="601" spans="4:4" x14ac:dyDescent="0.25">
      <c r="D601" s="39"/>
    </row>
    <row r="602" spans="4:4" x14ac:dyDescent="0.25">
      <c r="D602" s="39"/>
    </row>
    <row r="603" spans="4:4" x14ac:dyDescent="0.25">
      <c r="D603" s="39"/>
    </row>
    <row r="604" spans="4:4" x14ac:dyDescent="0.25">
      <c r="D604" s="39"/>
    </row>
    <row r="605" spans="4:4" x14ac:dyDescent="0.25">
      <c r="D605" s="39"/>
    </row>
    <row r="606" spans="4:4" x14ac:dyDescent="0.25">
      <c r="D606" s="39"/>
    </row>
    <row r="607" spans="4:4" x14ac:dyDescent="0.25">
      <c r="D607" s="39"/>
    </row>
    <row r="608" spans="4:4" x14ac:dyDescent="0.25">
      <c r="D608" s="39"/>
    </row>
    <row r="609" spans="4:4" x14ac:dyDescent="0.25">
      <c r="D609" s="39"/>
    </row>
    <row r="610" spans="4:4" x14ac:dyDescent="0.25">
      <c r="D610" s="39"/>
    </row>
    <row r="611" spans="4:4" x14ac:dyDescent="0.25">
      <c r="D611" s="39"/>
    </row>
    <row r="612" spans="4:4" x14ac:dyDescent="0.25">
      <c r="D612" s="39"/>
    </row>
    <row r="613" spans="4:4" x14ac:dyDescent="0.25">
      <c r="D613" s="39"/>
    </row>
    <row r="614" spans="4:4" x14ac:dyDescent="0.25">
      <c r="D614" s="39"/>
    </row>
    <row r="615" spans="4:4" x14ac:dyDescent="0.25">
      <c r="D615" s="39"/>
    </row>
    <row r="616" spans="4:4" x14ac:dyDescent="0.25">
      <c r="D616" s="39"/>
    </row>
    <row r="617" spans="4:4" x14ac:dyDescent="0.25">
      <c r="D617" s="39"/>
    </row>
    <row r="618" spans="4:4" x14ac:dyDescent="0.25">
      <c r="D618" s="39"/>
    </row>
    <row r="619" spans="4:4" x14ac:dyDescent="0.25">
      <c r="D619" s="39"/>
    </row>
    <row r="620" spans="4:4" x14ac:dyDescent="0.25">
      <c r="D620" s="39"/>
    </row>
    <row r="621" spans="4:4" x14ac:dyDescent="0.25">
      <c r="D621" s="39"/>
    </row>
    <row r="622" spans="4:4" x14ac:dyDescent="0.25">
      <c r="D622" s="39"/>
    </row>
    <row r="623" spans="4:4" x14ac:dyDescent="0.25">
      <c r="D623" s="39"/>
    </row>
    <row r="624" spans="4:4" x14ac:dyDescent="0.25">
      <c r="D624" s="39"/>
    </row>
    <row r="625" spans="4:4" x14ac:dyDescent="0.25">
      <c r="D625" s="39"/>
    </row>
    <row r="626" spans="4:4" x14ac:dyDescent="0.25">
      <c r="D626" s="39"/>
    </row>
    <row r="627" spans="4:4" x14ac:dyDescent="0.25">
      <c r="D627" s="39"/>
    </row>
    <row r="628" spans="4:4" x14ac:dyDescent="0.25">
      <c r="D628" s="39"/>
    </row>
    <row r="629" spans="4:4" x14ac:dyDescent="0.25">
      <c r="D629" s="39"/>
    </row>
    <row r="630" spans="4:4" x14ac:dyDescent="0.25">
      <c r="D630" s="39"/>
    </row>
    <row r="631" spans="4:4" x14ac:dyDescent="0.25">
      <c r="D631" s="39"/>
    </row>
    <row r="632" spans="4:4" x14ac:dyDescent="0.25">
      <c r="D632" s="39"/>
    </row>
    <row r="633" spans="4:4" x14ac:dyDescent="0.25">
      <c r="D633" s="39"/>
    </row>
    <row r="634" spans="4:4" x14ac:dyDescent="0.25">
      <c r="D634" s="39"/>
    </row>
    <row r="635" spans="4:4" x14ac:dyDescent="0.25">
      <c r="D635" s="39"/>
    </row>
    <row r="636" spans="4:4" x14ac:dyDescent="0.25">
      <c r="D636" s="39"/>
    </row>
    <row r="637" spans="4:4" x14ac:dyDescent="0.25">
      <c r="D637" s="39"/>
    </row>
    <row r="638" spans="4:4" x14ac:dyDescent="0.25">
      <c r="D638" s="39"/>
    </row>
    <row r="639" spans="4:4" x14ac:dyDescent="0.25">
      <c r="D639" s="39"/>
    </row>
    <row r="640" spans="4:4" x14ac:dyDescent="0.25">
      <c r="D640" s="39"/>
    </row>
    <row r="641" spans="4:4" x14ac:dyDescent="0.25">
      <c r="D641" s="39"/>
    </row>
    <row r="642" spans="4:4" x14ac:dyDescent="0.25">
      <c r="D642" s="39"/>
    </row>
    <row r="643" spans="4:4" x14ac:dyDescent="0.25">
      <c r="D643" s="39"/>
    </row>
    <row r="644" spans="4:4" x14ac:dyDescent="0.25">
      <c r="D644" s="39"/>
    </row>
    <row r="645" spans="4:4" x14ac:dyDescent="0.25">
      <c r="D645" s="39"/>
    </row>
    <row r="646" spans="4:4" x14ac:dyDescent="0.25">
      <c r="D646" s="39"/>
    </row>
    <row r="647" spans="4:4" x14ac:dyDescent="0.25">
      <c r="D647" s="39"/>
    </row>
    <row r="648" spans="4:4" x14ac:dyDescent="0.25">
      <c r="D648" s="39"/>
    </row>
    <row r="649" spans="4:4" x14ac:dyDescent="0.25">
      <c r="D649" s="39"/>
    </row>
    <row r="650" spans="4:4" x14ac:dyDescent="0.25">
      <c r="D650" s="39"/>
    </row>
    <row r="651" spans="4:4" x14ac:dyDescent="0.25">
      <c r="D651" s="39"/>
    </row>
    <row r="652" spans="4:4" x14ac:dyDescent="0.25">
      <c r="D652" s="39"/>
    </row>
    <row r="653" spans="4:4" x14ac:dyDescent="0.25">
      <c r="D653" s="39"/>
    </row>
    <row r="654" spans="4:4" x14ac:dyDescent="0.25">
      <c r="D654" s="39"/>
    </row>
    <row r="655" spans="4:4" x14ac:dyDescent="0.25">
      <c r="D655" s="39"/>
    </row>
    <row r="656" spans="4:4" x14ac:dyDescent="0.25">
      <c r="D656" s="39"/>
    </row>
    <row r="657" spans="4:4" x14ac:dyDescent="0.25">
      <c r="D657" s="39"/>
    </row>
    <row r="658" spans="4:4" x14ac:dyDescent="0.25">
      <c r="D658" s="39"/>
    </row>
    <row r="659" spans="4:4" x14ac:dyDescent="0.25">
      <c r="D659" s="39"/>
    </row>
    <row r="660" spans="4:4" x14ac:dyDescent="0.25">
      <c r="D660" s="39"/>
    </row>
    <row r="661" spans="4:4" x14ac:dyDescent="0.25">
      <c r="D661" s="39"/>
    </row>
    <row r="662" spans="4:4" x14ac:dyDescent="0.25">
      <c r="D662" s="39"/>
    </row>
    <row r="663" spans="4:4" x14ac:dyDescent="0.25">
      <c r="D663" s="39"/>
    </row>
    <row r="664" spans="4:4" x14ac:dyDescent="0.25">
      <c r="D664" s="39"/>
    </row>
    <row r="665" spans="4:4" x14ac:dyDescent="0.25">
      <c r="D665" s="39"/>
    </row>
    <row r="666" spans="4:4" x14ac:dyDescent="0.25">
      <c r="D666" s="39"/>
    </row>
    <row r="667" spans="4:4" x14ac:dyDescent="0.25">
      <c r="D667" s="39"/>
    </row>
    <row r="668" spans="4:4" x14ac:dyDescent="0.25">
      <c r="D668" s="39"/>
    </row>
    <row r="669" spans="4:4" x14ac:dyDescent="0.25">
      <c r="D669" s="39"/>
    </row>
    <row r="670" spans="4:4" x14ac:dyDescent="0.25">
      <c r="D670" s="39"/>
    </row>
    <row r="671" spans="4:4" x14ac:dyDescent="0.25">
      <c r="D671" s="39"/>
    </row>
    <row r="672" spans="4:4" x14ac:dyDescent="0.25">
      <c r="D672" s="39"/>
    </row>
    <row r="673" spans="4:4" x14ac:dyDescent="0.25">
      <c r="D673" s="39"/>
    </row>
    <row r="674" spans="4:4" x14ac:dyDescent="0.25">
      <c r="D674" s="39"/>
    </row>
    <row r="675" spans="4:4" x14ac:dyDescent="0.25">
      <c r="D675" s="39"/>
    </row>
    <row r="676" spans="4:4" x14ac:dyDescent="0.25">
      <c r="D676" s="39"/>
    </row>
    <row r="677" spans="4:4" x14ac:dyDescent="0.25">
      <c r="D677" s="39"/>
    </row>
    <row r="678" spans="4:4" x14ac:dyDescent="0.25">
      <c r="D678" s="39"/>
    </row>
    <row r="679" spans="4:4" x14ac:dyDescent="0.25">
      <c r="D679" s="39"/>
    </row>
    <row r="680" spans="4:4" x14ac:dyDescent="0.25">
      <c r="D680" s="39"/>
    </row>
    <row r="681" spans="4:4" x14ac:dyDescent="0.25">
      <c r="D681" s="39"/>
    </row>
    <row r="682" spans="4:4" x14ac:dyDescent="0.25">
      <c r="D682" s="39"/>
    </row>
    <row r="683" spans="4:4" x14ac:dyDescent="0.25">
      <c r="D683" s="39"/>
    </row>
    <row r="684" spans="4:4" x14ac:dyDescent="0.25">
      <c r="D684" s="39"/>
    </row>
    <row r="685" spans="4:4" x14ac:dyDescent="0.25">
      <c r="D685" s="39"/>
    </row>
    <row r="686" spans="4:4" x14ac:dyDescent="0.25">
      <c r="D686" s="39"/>
    </row>
    <row r="687" spans="4:4" x14ac:dyDescent="0.25">
      <c r="D687" s="39"/>
    </row>
    <row r="688" spans="4:4" x14ac:dyDescent="0.25">
      <c r="D688" s="39"/>
    </row>
    <row r="689" spans="4:4" x14ac:dyDescent="0.25">
      <c r="D689" s="39"/>
    </row>
    <row r="690" spans="4:4" x14ac:dyDescent="0.25">
      <c r="D690" s="39"/>
    </row>
    <row r="691" spans="4:4" x14ac:dyDescent="0.25">
      <c r="D691" s="39"/>
    </row>
    <row r="692" spans="4:4" x14ac:dyDescent="0.25">
      <c r="D692" s="39"/>
    </row>
    <row r="693" spans="4:4" x14ac:dyDescent="0.25">
      <c r="D693" s="39"/>
    </row>
    <row r="694" spans="4:4" x14ac:dyDescent="0.25">
      <c r="D694" s="39"/>
    </row>
    <row r="695" spans="4:4" x14ac:dyDescent="0.25">
      <c r="D695" s="39"/>
    </row>
    <row r="696" spans="4:4" x14ac:dyDescent="0.25">
      <c r="D696" s="39"/>
    </row>
    <row r="697" spans="4:4" x14ac:dyDescent="0.25">
      <c r="D697" s="39"/>
    </row>
    <row r="698" spans="4:4" x14ac:dyDescent="0.25">
      <c r="D698" s="39"/>
    </row>
    <row r="699" spans="4:4" x14ac:dyDescent="0.25">
      <c r="D699" s="39"/>
    </row>
    <row r="700" spans="4:4" x14ac:dyDescent="0.25">
      <c r="D700" s="39"/>
    </row>
    <row r="701" spans="4:4" x14ac:dyDescent="0.25">
      <c r="D701" s="39"/>
    </row>
    <row r="702" spans="4:4" x14ac:dyDescent="0.25">
      <c r="D702" s="39"/>
    </row>
    <row r="703" spans="4:4" x14ac:dyDescent="0.25">
      <c r="D703" s="39"/>
    </row>
    <row r="704" spans="4:4" x14ac:dyDescent="0.25">
      <c r="D704" s="39"/>
    </row>
    <row r="705" spans="4:4" x14ac:dyDescent="0.25">
      <c r="D705" s="39"/>
    </row>
    <row r="706" spans="4:4" x14ac:dyDescent="0.25">
      <c r="D706" s="39"/>
    </row>
    <row r="707" spans="4:4" x14ac:dyDescent="0.25">
      <c r="D707" s="39"/>
    </row>
    <row r="708" spans="4:4" x14ac:dyDescent="0.25">
      <c r="D708" s="39"/>
    </row>
    <row r="709" spans="4:4" x14ac:dyDescent="0.25">
      <c r="D709" s="39"/>
    </row>
    <row r="710" spans="4:4" x14ac:dyDescent="0.25">
      <c r="D710" s="39"/>
    </row>
    <row r="711" spans="4:4" x14ac:dyDescent="0.25">
      <c r="D711" s="39"/>
    </row>
    <row r="712" spans="4:4" x14ac:dyDescent="0.25">
      <c r="D712" s="39"/>
    </row>
    <row r="713" spans="4:4" x14ac:dyDescent="0.25">
      <c r="D713" s="39"/>
    </row>
    <row r="714" spans="4:4" x14ac:dyDescent="0.25">
      <c r="D714" s="39"/>
    </row>
    <row r="715" spans="4:4" x14ac:dyDescent="0.25">
      <c r="D715" s="39"/>
    </row>
    <row r="716" spans="4:4" x14ac:dyDescent="0.25">
      <c r="D716" s="39"/>
    </row>
    <row r="717" spans="4:4" x14ac:dyDescent="0.25">
      <c r="D717" s="39"/>
    </row>
    <row r="718" spans="4:4" x14ac:dyDescent="0.25">
      <c r="D718" s="39"/>
    </row>
    <row r="719" spans="4:4" x14ac:dyDescent="0.25">
      <c r="D719" s="39"/>
    </row>
    <row r="720" spans="4:4" x14ac:dyDescent="0.25">
      <c r="D720" s="39"/>
    </row>
    <row r="721" spans="4:4" x14ac:dyDescent="0.25">
      <c r="D721" s="39"/>
    </row>
    <row r="722" spans="4:4" x14ac:dyDescent="0.25">
      <c r="D722" s="39"/>
    </row>
    <row r="723" spans="4:4" x14ac:dyDescent="0.25">
      <c r="D723" s="39"/>
    </row>
    <row r="724" spans="4:4" x14ac:dyDescent="0.25">
      <c r="D724" s="39"/>
    </row>
    <row r="725" spans="4:4" x14ac:dyDescent="0.25">
      <c r="D725" s="39"/>
    </row>
    <row r="726" spans="4:4" x14ac:dyDescent="0.25">
      <c r="D726" s="39"/>
    </row>
    <row r="727" spans="4:4" x14ac:dyDescent="0.25">
      <c r="D727" s="39"/>
    </row>
    <row r="728" spans="4:4" x14ac:dyDescent="0.25">
      <c r="D728" s="39"/>
    </row>
    <row r="729" spans="4:4" x14ac:dyDescent="0.25">
      <c r="D729" s="39"/>
    </row>
    <row r="730" spans="4:4" x14ac:dyDescent="0.25">
      <c r="D730" s="39"/>
    </row>
    <row r="731" spans="4:4" x14ac:dyDescent="0.25">
      <c r="D731" s="39"/>
    </row>
    <row r="732" spans="4:4" x14ac:dyDescent="0.25">
      <c r="D732" s="39"/>
    </row>
    <row r="733" spans="4:4" x14ac:dyDescent="0.25">
      <c r="D733" s="39"/>
    </row>
    <row r="734" spans="4:4" x14ac:dyDescent="0.25">
      <c r="D734" s="39"/>
    </row>
    <row r="735" spans="4:4" x14ac:dyDescent="0.25">
      <c r="D735" s="39"/>
    </row>
    <row r="736" spans="4:4" x14ac:dyDescent="0.25">
      <c r="D736" s="39"/>
    </row>
    <row r="737" spans="4:4" x14ac:dyDescent="0.25">
      <c r="D737" s="39"/>
    </row>
    <row r="738" spans="4:4" x14ac:dyDescent="0.25">
      <c r="D738" s="39"/>
    </row>
    <row r="739" spans="4:4" x14ac:dyDescent="0.25">
      <c r="D739" s="39"/>
    </row>
    <row r="740" spans="4:4" x14ac:dyDescent="0.25">
      <c r="D740" s="39"/>
    </row>
    <row r="741" spans="4:4" x14ac:dyDescent="0.25">
      <c r="D741" s="39"/>
    </row>
    <row r="742" spans="4:4" x14ac:dyDescent="0.25">
      <c r="D742" s="39"/>
    </row>
    <row r="743" spans="4:4" x14ac:dyDescent="0.25">
      <c r="D743" s="39"/>
    </row>
    <row r="744" spans="4:4" x14ac:dyDescent="0.25">
      <c r="D744" s="39"/>
    </row>
    <row r="745" spans="4:4" x14ac:dyDescent="0.25">
      <c r="D745" s="39"/>
    </row>
    <row r="746" spans="4:4" x14ac:dyDescent="0.25">
      <c r="D746" s="39"/>
    </row>
    <row r="747" spans="4:4" x14ac:dyDescent="0.25">
      <c r="D747" s="39"/>
    </row>
    <row r="748" spans="4:4" x14ac:dyDescent="0.25">
      <c r="D748" s="39"/>
    </row>
    <row r="749" spans="4:4" x14ac:dyDescent="0.25">
      <c r="D749" s="39"/>
    </row>
    <row r="750" spans="4:4" x14ac:dyDescent="0.25">
      <c r="D750" s="39"/>
    </row>
    <row r="751" spans="4:4" x14ac:dyDescent="0.25">
      <c r="D751" s="39"/>
    </row>
    <row r="752" spans="4:4" x14ac:dyDescent="0.25">
      <c r="D752" s="39"/>
    </row>
    <row r="753" spans="4:4" x14ac:dyDescent="0.25">
      <c r="D753" s="39"/>
    </row>
    <row r="754" spans="4:4" x14ac:dyDescent="0.25">
      <c r="D754" s="39"/>
    </row>
    <row r="755" spans="4:4" x14ac:dyDescent="0.25">
      <c r="D755" s="39"/>
    </row>
    <row r="756" spans="4:4" x14ac:dyDescent="0.25">
      <c r="D756" s="39"/>
    </row>
    <row r="757" spans="4:4" x14ac:dyDescent="0.25">
      <c r="D757" s="39"/>
    </row>
    <row r="758" spans="4:4" x14ac:dyDescent="0.25">
      <c r="D758" s="39"/>
    </row>
    <row r="759" spans="4:4" x14ac:dyDescent="0.25">
      <c r="D759" s="39"/>
    </row>
    <row r="760" spans="4:4" x14ac:dyDescent="0.25">
      <c r="D760" s="39"/>
    </row>
    <row r="761" spans="4:4" x14ac:dyDescent="0.25">
      <c r="D761" s="39"/>
    </row>
    <row r="762" spans="4:4" x14ac:dyDescent="0.25">
      <c r="D762" s="39"/>
    </row>
    <row r="763" spans="4:4" x14ac:dyDescent="0.25">
      <c r="D763" s="39"/>
    </row>
    <row r="764" spans="4:4" x14ac:dyDescent="0.25">
      <c r="D764" s="39"/>
    </row>
    <row r="765" spans="4:4" x14ac:dyDescent="0.25">
      <c r="D765" s="39"/>
    </row>
    <row r="766" spans="4:4" x14ac:dyDescent="0.25">
      <c r="D766" s="39"/>
    </row>
    <row r="767" spans="4:4" x14ac:dyDescent="0.25">
      <c r="D767" s="39"/>
    </row>
    <row r="768" spans="4:4" x14ac:dyDescent="0.25">
      <c r="D768" s="39"/>
    </row>
    <row r="769" spans="4:4" x14ac:dyDescent="0.25">
      <c r="D769" s="39"/>
    </row>
    <row r="770" spans="4:4" x14ac:dyDescent="0.25">
      <c r="D770" s="39"/>
    </row>
    <row r="771" spans="4:4" x14ac:dyDescent="0.25">
      <c r="D771" s="39"/>
    </row>
    <row r="772" spans="4:4" x14ac:dyDescent="0.25">
      <c r="D772" s="39"/>
    </row>
    <row r="773" spans="4:4" x14ac:dyDescent="0.25">
      <c r="D773" s="39"/>
    </row>
    <row r="774" spans="4:4" x14ac:dyDescent="0.25">
      <c r="D774" s="39"/>
    </row>
    <row r="775" spans="4:4" x14ac:dyDescent="0.25">
      <c r="D775" s="39"/>
    </row>
    <row r="776" spans="4:4" x14ac:dyDescent="0.25">
      <c r="D776" s="39"/>
    </row>
    <row r="777" spans="4:4" x14ac:dyDescent="0.25">
      <c r="D777" s="39"/>
    </row>
    <row r="778" spans="4:4" x14ac:dyDescent="0.25">
      <c r="D778" s="39"/>
    </row>
    <row r="779" spans="4:4" x14ac:dyDescent="0.25">
      <c r="D779" s="39"/>
    </row>
    <row r="780" spans="4:4" x14ac:dyDescent="0.25">
      <c r="D780" s="39"/>
    </row>
    <row r="781" spans="4:4" x14ac:dyDescent="0.25">
      <c r="D781" s="39"/>
    </row>
    <row r="782" spans="4:4" x14ac:dyDescent="0.25">
      <c r="D782" s="39"/>
    </row>
    <row r="783" spans="4:4" x14ac:dyDescent="0.25">
      <c r="D783" s="39"/>
    </row>
    <row r="784" spans="4:4" x14ac:dyDescent="0.25">
      <c r="D784" s="39"/>
    </row>
    <row r="785" spans="4:4" x14ac:dyDescent="0.25">
      <c r="D785" s="39"/>
    </row>
    <row r="786" spans="4:4" x14ac:dyDescent="0.25">
      <c r="D786" s="39"/>
    </row>
    <row r="787" spans="4:4" x14ac:dyDescent="0.25">
      <c r="D787" s="39"/>
    </row>
    <row r="788" spans="4:4" x14ac:dyDescent="0.25">
      <c r="D788" s="39"/>
    </row>
    <row r="789" spans="4:4" x14ac:dyDescent="0.25">
      <c r="D789" s="39"/>
    </row>
    <row r="790" spans="4:4" x14ac:dyDescent="0.25">
      <c r="D790" s="39"/>
    </row>
    <row r="791" spans="4:4" x14ac:dyDescent="0.25">
      <c r="D791" s="39"/>
    </row>
    <row r="792" spans="4:4" x14ac:dyDescent="0.25">
      <c r="D792" s="39"/>
    </row>
    <row r="793" spans="4:4" x14ac:dyDescent="0.25">
      <c r="D793" s="39"/>
    </row>
    <row r="794" spans="4:4" x14ac:dyDescent="0.25">
      <c r="D794" s="39"/>
    </row>
    <row r="795" spans="4:4" x14ac:dyDescent="0.25">
      <c r="D795" s="39"/>
    </row>
  </sheetData>
  <mergeCells count="196">
    <mergeCell ref="E190:F190"/>
    <mergeCell ref="E184:F184"/>
    <mergeCell ref="E185:F185"/>
    <mergeCell ref="E188:F188"/>
    <mergeCell ref="E189:F189"/>
    <mergeCell ref="E173:F173"/>
    <mergeCell ref="E182:F182"/>
    <mergeCell ref="E186:F186"/>
    <mergeCell ref="E243:F243"/>
    <mergeCell ref="E246:F246"/>
    <mergeCell ref="E242:F242"/>
    <mergeCell ref="E239:F239"/>
    <mergeCell ref="E245:F245"/>
    <mergeCell ref="E241:F241"/>
    <mergeCell ref="E240:F240"/>
    <mergeCell ref="E236:F236"/>
    <mergeCell ref="E237:F237"/>
    <mergeCell ref="E212:F212"/>
    <mergeCell ref="E208:F208"/>
    <mergeCell ref="E210:F210"/>
    <mergeCell ref="E215:F215"/>
    <mergeCell ref="E216:F216"/>
    <mergeCell ref="E213:F213"/>
    <mergeCell ref="E197:F197"/>
    <mergeCell ref="E198:F198"/>
    <mergeCell ref="E199:F199"/>
    <mergeCell ref="E200:F200"/>
    <mergeCell ref="E201:F201"/>
    <mergeCell ref="E205:F205"/>
    <mergeCell ref="E207:F207"/>
    <mergeCell ref="E209:F209"/>
    <mergeCell ref="E231:F231"/>
    <mergeCell ref="E232:F232"/>
    <mergeCell ref="E238:F238"/>
    <mergeCell ref="E233:F233"/>
    <mergeCell ref="E223:F223"/>
    <mergeCell ref="E227:F227"/>
    <mergeCell ref="E228:F228"/>
    <mergeCell ref="E219:F219"/>
    <mergeCell ref="E221:F221"/>
    <mergeCell ref="E224:F224"/>
    <mergeCell ref="E226:F226"/>
    <mergeCell ref="E220:F220"/>
    <mergeCell ref="E138:F138"/>
    <mergeCell ref="E143:F143"/>
    <mergeCell ref="E148:F148"/>
    <mergeCell ref="E144:F144"/>
    <mergeCell ref="E145:F145"/>
    <mergeCell ref="E130:F130"/>
    <mergeCell ref="E149:F149"/>
    <mergeCell ref="E195:F195"/>
    <mergeCell ref="E196:F196"/>
    <mergeCell ref="E150:F150"/>
    <mergeCell ref="E156:F156"/>
    <mergeCell ref="E159:F159"/>
    <mergeCell ref="E161:F161"/>
    <mergeCell ref="E163:F163"/>
    <mergeCell ref="E154:F154"/>
    <mergeCell ref="E155:F155"/>
    <mergeCell ref="E157:F157"/>
    <mergeCell ref="E151:F151"/>
    <mergeCell ref="E158:F158"/>
    <mergeCell ref="E172:F172"/>
    <mergeCell ref="E193:F193"/>
    <mergeCell ref="E194:F194"/>
    <mergeCell ref="E180:F180"/>
    <mergeCell ref="E171:F171"/>
    <mergeCell ref="E181:F181"/>
    <mergeCell ref="E160:F160"/>
    <mergeCell ref="E162:F162"/>
    <mergeCell ref="E164:F164"/>
    <mergeCell ref="E165:F165"/>
    <mergeCell ref="E168:F168"/>
    <mergeCell ref="E166:F166"/>
    <mergeCell ref="E169:F169"/>
    <mergeCell ref="E170:F170"/>
    <mergeCell ref="E175:F175"/>
    <mergeCell ref="E176:F176"/>
    <mergeCell ref="E177:F177"/>
    <mergeCell ref="E33:F33"/>
    <mergeCell ref="E27:F27"/>
    <mergeCell ref="E28:F28"/>
    <mergeCell ref="E29:F29"/>
    <mergeCell ref="E38:F38"/>
    <mergeCell ref="E53:F53"/>
    <mergeCell ref="E54:F54"/>
    <mergeCell ref="E137:F137"/>
    <mergeCell ref="E131:F131"/>
    <mergeCell ref="E132:F132"/>
    <mergeCell ref="E133:F133"/>
    <mergeCell ref="E136:F136"/>
    <mergeCell ref="E16:F16"/>
    <mergeCell ref="E17:F17"/>
    <mergeCell ref="E20:F20"/>
    <mergeCell ref="E22:F22"/>
    <mergeCell ref="E30:F30"/>
    <mergeCell ref="E31:F31"/>
    <mergeCell ref="E23:F23"/>
    <mergeCell ref="E24:F24"/>
    <mergeCell ref="E32:F32"/>
    <mergeCell ref="A9:A10"/>
    <mergeCell ref="P61:Q61"/>
    <mergeCell ref="E94:F94"/>
    <mergeCell ref="E93:F93"/>
    <mergeCell ref="E34:F34"/>
    <mergeCell ref="E40:F40"/>
    <mergeCell ref="E49:F49"/>
    <mergeCell ref="E45:F45"/>
    <mergeCell ref="E61:F61"/>
    <mergeCell ref="E43:F43"/>
    <mergeCell ref="E44:F44"/>
    <mergeCell ref="E39:F39"/>
    <mergeCell ref="E35:F35"/>
    <mergeCell ref="E36:F36"/>
    <mergeCell ref="E37:F37"/>
    <mergeCell ref="E81:F81"/>
    <mergeCell ref="E82:F82"/>
    <mergeCell ref="E83:F83"/>
    <mergeCell ref="E18:F18"/>
    <mergeCell ref="E19:F19"/>
    <mergeCell ref="E21:F21"/>
    <mergeCell ref="E13:F13"/>
    <mergeCell ref="E14:F14"/>
    <mergeCell ref="E15:F15"/>
    <mergeCell ref="E73:F73"/>
    <mergeCell ref="E74:F74"/>
    <mergeCell ref="E66:F66"/>
    <mergeCell ref="E56:F56"/>
    <mergeCell ref="E58:F58"/>
    <mergeCell ref="E76:F76"/>
    <mergeCell ref="E63:F63"/>
    <mergeCell ref="E57:F57"/>
    <mergeCell ref="A1:I1"/>
    <mergeCell ref="A2:I2"/>
    <mergeCell ref="A3:I3"/>
    <mergeCell ref="A4:I4"/>
    <mergeCell ref="A5:I5"/>
    <mergeCell ref="A6:I6"/>
    <mergeCell ref="A7:I7"/>
    <mergeCell ref="E9:F10"/>
    <mergeCell ref="E11:F11"/>
    <mergeCell ref="A8:I8"/>
    <mergeCell ref="E12:F12"/>
    <mergeCell ref="B9:B10"/>
    <mergeCell ref="C9:C10"/>
    <mergeCell ref="D9:D10"/>
    <mergeCell ref="H9:H10"/>
    <mergeCell ref="I9:I10"/>
    <mergeCell ref="E116:F116"/>
    <mergeCell ref="E117:F117"/>
    <mergeCell ref="E118:F118"/>
    <mergeCell ref="E127:F127"/>
    <mergeCell ref="E113:F113"/>
    <mergeCell ref="E114:F114"/>
    <mergeCell ref="E115:F115"/>
    <mergeCell ref="E120:F120"/>
    <mergeCell ref="E48:F48"/>
    <mergeCell ref="E60:F60"/>
    <mergeCell ref="E50:F50"/>
    <mergeCell ref="E62:F62"/>
    <mergeCell ref="E64:F64"/>
    <mergeCell ref="E67:F67"/>
    <mergeCell ref="E68:F68"/>
    <mergeCell ref="E69:F69"/>
    <mergeCell ref="E51:F51"/>
    <mergeCell ref="E52:F52"/>
    <mergeCell ref="E59:F59"/>
    <mergeCell ref="E55:F55"/>
    <mergeCell ref="E65:F65"/>
    <mergeCell ref="E70:F70"/>
    <mergeCell ref="E85:F85"/>
    <mergeCell ref="E72:F72"/>
    <mergeCell ref="E129:F129"/>
    <mergeCell ref="E111:F111"/>
    <mergeCell ref="E112:F112"/>
    <mergeCell ref="E119:F119"/>
    <mergeCell ref="E126:F126"/>
    <mergeCell ref="E128:F128"/>
    <mergeCell ref="E92:F92"/>
    <mergeCell ref="E86:F86"/>
    <mergeCell ref="E84:F84"/>
    <mergeCell ref="E97:F97"/>
    <mergeCell ref="E98:F98"/>
    <mergeCell ref="E89:F89"/>
    <mergeCell ref="E90:F90"/>
    <mergeCell ref="E91:F91"/>
    <mergeCell ref="E103:F103"/>
    <mergeCell ref="E102:F102"/>
    <mergeCell ref="E99:F99"/>
    <mergeCell ref="E101:F101"/>
    <mergeCell ref="E100:F100"/>
    <mergeCell ref="E104:F104"/>
    <mergeCell ref="E105:F105"/>
    <mergeCell ref="E106:F106"/>
    <mergeCell ref="E110:F110"/>
    <mergeCell ref="E107:F10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прил4-6</vt:lpstr>
      <vt:lpstr>прл 5-7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2021-01-14T07:55:13Z</cp:lastPrinted>
  <dcterms:created xsi:type="dcterms:W3CDTF">2002-03-11T10:22:12Z</dcterms:created>
  <dcterms:modified xsi:type="dcterms:W3CDTF">2021-01-14T07:55:46Z</dcterms:modified>
</cp:coreProperties>
</file>